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9200" windowHeight="11370"/>
  </bookViews>
  <sheets>
    <sheet name="POLUGODIŠNJI OBRAČUN 2017." sheetId="1" r:id="rId1"/>
    <sheet name="PRIHODI" sheetId="2" r:id="rId2"/>
    <sheet name="RASHODI-OPĆI DIO" sheetId="3" r:id="rId3"/>
    <sheet name="RASHODI POSEBNI DIO" sheetId="4" r:id="rId4"/>
    <sheet name="Sheet1" sheetId="6" r:id="rId5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9" i="4" l="1"/>
  <c r="E653" i="4" l="1"/>
  <c r="F653" i="4" s="1"/>
  <c r="D653" i="4"/>
  <c r="F652" i="4"/>
  <c r="E643" i="4"/>
  <c r="D643" i="4"/>
  <c r="F641" i="4"/>
  <c r="F642" i="4"/>
  <c r="F563" i="4"/>
  <c r="F643" i="4" l="1"/>
  <c r="E450" i="4"/>
  <c r="D450" i="4"/>
  <c r="F449" i="4"/>
  <c r="E445" i="4"/>
  <c r="D445" i="4"/>
  <c r="F444" i="4"/>
  <c r="E440" i="4"/>
  <c r="D440" i="4"/>
  <c r="F439" i="4"/>
  <c r="F393" i="4"/>
  <c r="F445" i="4" l="1"/>
  <c r="F450" i="4"/>
  <c r="F440" i="4"/>
  <c r="F127" i="4"/>
  <c r="D17" i="2" l="1"/>
  <c r="F560" i="4" l="1"/>
  <c r="F561" i="4"/>
  <c r="F562" i="4"/>
  <c r="F324" i="4"/>
  <c r="F329" i="4"/>
  <c r="F330" i="4"/>
  <c r="F331" i="4"/>
  <c r="F336" i="4"/>
  <c r="F341" i="4"/>
  <c r="F346" i="4"/>
  <c r="F347" i="4"/>
  <c r="F348" i="4"/>
  <c r="F350" i="4"/>
  <c r="F351" i="4"/>
  <c r="F352" i="4"/>
  <c r="F353" i="4"/>
  <c r="F363" i="4"/>
  <c r="F364" i="4"/>
  <c r="F365" i="4"/>
  <c r="F366" i="4"/>
  <c r="F367" i="4"/>
  <c r="F368" i="4"/>
  <c r="F369" i="4"/>
  <c r="F370" i="4"/>
  <c r="F371" i="4"/>
  <c r="F372" i="4"/>
  <c r="F377" i="4"/>
  <c r="F379" i="4"/>
  <c r="F380" i="4"/>
  <c r="F381" i="4"/>
  <c r="F386" i="4"/>
  <c r="F387" i="4"/>
  <c r="F392" i="4"/>
  <c r="F394" i="4"/>
  <c r="F395" i="4"/>
  <c r="F396" i="4"/>
  <c r="F397" i="4"/>
  <c r="F398" i="4"/>
  <c r="F399" i="4"/>
  <c r="F400" i="4"/>
  <c r="F402" i="4"/>
  <c r="F403" i="4"/>
  <c r="F408" i="4"/>
  <c r="F414" i="4"/>
  <c r="F419" i="4"/>
  <c r="F424" i="4"/>
  <c r="F429" i="4"/>
  <c r="F434" i="4"/>
  <c r="F461" i="4"/>
  <c r="F466" i="4"/>
  <c r="F490" i="4"/>
  <c r="F495" i="4"/>
  <c r="F496" i="4"/>
  <c r="F497" i="4"/>
  <c r="F498" i="4"/>
  <c r="F499" i="4"/>
  <c r="F500" i="4"/>
  <c r="F501" i="4"/>
  <c r="F502" i="4"/>
  <c r="F503" i="4"/>
  <c r="F508" i="4"/>
  <c r="F509" i="4"/>
  <c r="F534" i="4"/>
  <c r="F539" i="4"/>
  <c r="F544" i="4"/>
  <c r="F549" i="4"/>
  <c r="F550" i="4"/>
  <c r="F551" i="4"/>
  <c r="F568" i="4"/>
  <c r="F569" i="4"/>
  <c r="F581" i="4"/>
  <c r="F586" i="4"/>
  <c r="F591" i="4"/>
  <c r="F592" i="4"/>
  <c r="F597" i="4"/>
  <c r="F602" i="4"/>
  <c r="F631" i="4"/>
  <c r="F636" i="4"/>
  <c r="F647" i="4"/>
  <c r="F657" i="4"/>
  <c r="F667" i="4"/>
  <c r="F677" i="4"/>
  <c r="F682" i="4"/>
  <c r="F690" i="4"/>
  <c r="F695" i="4"/>
  <c r="F716" i="4"/>
  <c r="F314" i="4"/>
  <c r="F258" i="4"/>
  <c r="F259" i="4"/>
  <c r="F260" i="4"/>
  <c r="F261" i="4"/>
  <c r="F262" i="4"/>
  <c r="F263" i="4"/>
  <c r="F264" i="4"/>
  <c r="F265" i="4"/>
  <c r="F266" i="4"/>
  <c r="F277" i="4"/>
  <c r="F282" i="4"/>
  <c r="F287" i="4"/>
  <c r="F288" i="4"/>
  <c r="F289" i="4"/>
  <c r="F290" i="4"/>
  <c r="F295" i="4"/>
  <c r="F296" i="4"/>
  <c r="F297" i="4"/>
  <c r="F298" i="4"/>
  <c r="F299" i="4"/>
  <c r="F300" i="4"/>
  <c r="F301" i="4"/>
  <c r="F302" i="4"/>
  <c r="F303" i="4"/>
  <c r="F306" i="4"/>
  <c r="F307" i="4"/>
  <c r="F257" i="4"/>
  <c r="F214" i="4"/>
  <c r="F215" i="4"/>
  <c r="F220" i="4"/>
  <c r="F225" i="4"/>
  <c r="F230" i="4"/>
  <c r="F231" i="4"/>
  <c r="F236" i="4"/>
  <c r="F209" i="4"/>
  <c r="F191" i="4"/>
  <c r="F183" i="4"/>
  <c r="F184" i="4"/>
  <c r="F182" i="4"/>
  <c r="F177" i="4"/>
  <c r="F172" i="4"/>
  <c r="F167" i="4"/>
  <c r="F162" i="4"/>
  <c r="F157" i="4"/>
  <c r="F147" i="4"/>
  <c r="F142" i="4"/>
  <c r="F137" i="4"/>
  <c r="F132" i="4"/>
  <c r="F122" i="4"/>
  <c r="F117" i="4"/>
  <c r="F112" i="4"/>
  <c r="F74" i="4"/>
  <c r="F73" i="4"/>
  <c r="F68" i="4"/>
  <c r="F63" i="4"/>
  <c r="F62" i="4"/>
  <c r="F36" i="4"/>
  <c r="F31" i="4"/>
  <c r="F30" i="4"/>
  <c r="F23" i="4"/>
  <c r="F24" i="4"/>
  <c r="F25" i="4"/>
  <c r="F22" i="4"/>
  <c r="F17" i="4"/>
  <c r="F16" i="4"/>
  <c r="E388" i="4"/>
  <c r="D388" i="4"/>
  <c r="E382" i="4"/>
  <c r="D382" i="4"/>
  <c r="F388" i="4" l="1"/>
  <c r="F382" i="4"/>
  <c r="E308" i="4"/>
  <c r="D308" i="4"/>
  <c r="F308" i="4" l="1"/>
  <c r="E267" i="4"/>
  <c r="D267" i="4"/>
  <c r="E26" i="4"/>
  <c r="D26" i="4"/>
  <c r="D45" i="3"/>
  <c r="C45" i="3"/>
  <c r="E36" i="2"/>
  <c r="D36" i="2"/>
  <c r="F26" i="4" l="1"/>
  <c r="F267" i="4"/>
  <c r="E717" i="4" l="1"/>
  <c r="D717" i="4"/>
  <c r="D718" i="4" s="1"/>
  <c r="E709" i="4"/>
  <c r="D709" i="4"/>
  <c r="D710" i="4" s="1"/>
  <c r="E701" i="4"/>
  <c r="D701" i="4"/>
  <c r="E696" i="4"/>
  <c r="D696" i="4"/>
  <c r="E691" i="4"/>
  <c r="D691" i="4"/>
  <c r="E683" i="4"/>
  <c r="D683" i="4"/>
  <c r="E678" i="4"/>
  <c r="D678" i="4"/>
  <c r="E673" i="4"/>
  <c r="D673" i="4"/>
  <c r="E668" i="4"/>
  <c r="D668" i="4"/>
  <c r="E663" i="4"/>
  <c r="D663" i="4"/>
  <c r="E658" i="4"/>
  <c r="D658" i="4"/>
  <c r="E648" i="4"/>
  <c r="D648" i="4"/>
  <c r="F648" i="4" l="1"/>
  <c r="F691" i="4"/>
  <c r="F683" i="4"/>
  <c r="F678" i="4"/>
  <c r="F668" i="4"/>
  <c r="F658" i="4"/>
  <c r="F696" i="4"/>
  <c r="E710" i="4"/>
  <c r="E718" i="4"/>
  <c r="F718" i="4" s="1"/>
  <c r="F717" i="4"/>
  <c r="E702" i="4"/>
  <c r="D702" i="4"/>
  <c r="E637" i="4"/>
  <c r="D637" i="4"/>
  <c r="E632" i="4"/>
  <c r="D632" i="4"/>
  <c r="D684" i="4" s="1"/>
  <c r="E603" i="4"/>
  <c r="D603" i="4"/>
  <c r="E598" i="4"/>
  <c r="D598" i="4"/>
  <c r="E593" i="4"/>
  <c r="D593" i="4"/>
  <c r="E587" i="4"/>
  <c r="D587" i="4"/>
  <c r="E582" i="4"/>
  <c r="D582" i="4"/>
  <c r="E570" i="4"/>
  <c r="D570" i="4"/>
  <c r="E564" i="4"/>
  <c r="D564" i="4"/>
  <c r="E552" i="4"/>
  <c r="D552" i="4"/>
  <c r="E545" i="4"/>
  <c r="D545" i="4"/>
  <c r="E540" i="4"/>
  <c r="D540" i="4"/>
  <c r="E535" i="4"/>
  <c r="D535" i="4"/>
  <c r="E510" i="4"/>
  <c r="D510" i="4"/>
  <c r="E504" i="4"/>
  <c r="D504" i="4"/>
  <c r="E491" i="4"/>
  <c r="D491" i="4"/>
  <c r="E467" i="4"/>
  <c r="D467" i="4"/>
  <c r="E462" i="4"/>
  <c r="D462" i="4"/>
  <c r="D469" i="4" s="1"/>
  <c r="E435" i="4"/>
  <c r="D435" i="4"/>
  <c r="E430" i="4"/>
  <c r="D430" i="4"/>
  <c r="E425" i="4"/>
  <c r="D425" i="4"/>
  <c r="F425" i="4" l="1"/>
  <c r="F430" i="4"/>
  <c r="F435" i="4"/>
  <c r="F467" i="4"/>
  <c r="F491" i="4"/>
  <c r="F504" i="4"/>
  <c r="F540" i="4"/>
  <c r="F545" i="4"/>
  <c r="F552" i="4"/>
  <c r="F570" i="4"/>
  <c r="F582" i="4"/>
  <c r="F587" i="4"/>
  <c r="F593" i="4"/>
  <c r="F598" i="4"/>
  <c r="F603" i="4"/>
  <c r="F632" i="4"/>
  <c r="F637" i="4"/>
  <c r="F564" i="4"/>
  <c r="F510" i="4"/>
  <c r="F462" i="4"/>
  <c r="F702" i="4"/>
  <c r="E554" i="4"/>
  <c r="F535" i="4"/>
  <c r="E684" i="4"/>
  <c r="E605" i="4"/>
  <c r="E572" i="4"/>
  <c r="D572" i="4"/>
  <c r="D554" i="4"/>
  <c r="D512" i="4"/>
  <c r="D513" i="4" s="1"/>
  <c r="E512" i="4"/>
  <c r="E469" i="4"/>
  <c r="F469" i="4" s="1"/>
  <c r="D605" i="4"/>
  <c r="E420" i="4"/>
  <c r="D420" i="4"/>
  <c r="E415" i="4"/>
  <c r="D415" i="4"/>
  <c r="E409" i="4"/>
  <c r="D409" i="4"/>
  <c r="E404" i="4"/>
  <c r="D404" i="4"/>
  <c r="E373" i="4"/>
  <c r="D373" i="4"/>
  <c r="E354" i="4"/>
  <c r="D354" i="4"/>
  <c r="E342" i="4"/>
  <c r="D342" i="4"/>
  <c r="E337" i="4"/>
  <c r="D337" i="4"/>
  <c r="E332" i="4"/>
  <c r="D332" i="4"/>
  <c r="E325" i="4"/>
  <c r="D325" i="4"/>
  <c r="E315" i="4"/>
  <c r="D315" i="4"/>
  <c r="E291" i="4"/>
  <c r="D291" i="4"/>
  <c r="E283" i="4"/>
  <c r="D283" i="4"/>
  <c r="E278" i="4"/>
  <c r="D278" i="4"/>
  <c r="E269" i="4"/>
  <c r="D269" i="4"/>
  <c r="E232" i="4"/>
  <c r="D232" i="4"/>
  <c r="E237" i="4"/>
  <c r="D237" i="4"/>
  <c r="E226" i="4"/>
  <c r="D226" i="4"/>
  <c r="E221" i="4"/>
  <c r="D221" i="4"/>
  <c r="E216" i="4"/>
  <c r="D216" i="4"/>
  <c r="E210" i="4"/>
  <c r="D210" i="4"/>
  <c r="E192" i="4"/>
  <c r="D192" i="4"/>
  <c r="E185" i="4"/>
  <c r="D185" i="4"/>
  <c r="E178" i="4"/>
  <c r="D178" i="4"/>
  <c r="E173" i="4"/>
  <c r="D173" i="4"/>
  <c r="E168" i="4"/>
  <c r="D168" i="4"/>
  <c r="E163" i="4"/>
  <c r="D163" i="4"/>
  <c r="E158" i="4"/>
  <c r="D158" i="4"/>
  <c r="E148" i="4"/>
  <c r="D148" i="4"/>
  <c r="E143" i="4"/>
  <c r="D143" i="4"/>
  <c r="E138" i="4"/>
  <c r="D138" i="4"/>
  <c r="E133" i="4"/>
  <c r="D133" i="4"/>
  <c r="E128" i="4"/>
  <c r="D128" i="4"/>
  <c r="E123" i="4"/>
  <c r="D123" i="4"/>
  <c r="D452" i="4" l="1"/>
  <c r="F554" i="4"/>
  <c r="F123" i="4"/>
  <c r="F128" i="4"/>
  <c r="F133" i="4"/>
  <c r="F138" i="4"/>
  <c r="F148" i="4"/>
  <c r="F158" i="4"/>
  <c r="F168" i="4"/>
  <c r="F173" i="4"/>
  <c r="F178" i="4"/>
  <c r="F210" i="4"/>
  <c r="F216" i="4"/>
  <c r="F221" i="4"/>
  <c r="F226" i="4"/>
  <c r="F237" i="4"/>
  <c r="F232" i="4"/>
  <c r="F278" i="4"/>
  <c r="F283" i="4"/>
  <c r="F291" i="4"/>
  <c r="F315" i="4"/>
  <c r="F325" i="4"/>
  <c r="F337" i="4"/>
  <c r="E452" i="4"/>
  <c r="F420" i="4"/>
  <c r="F605" i="4"/>
  <c r="F415" i="4"/>
  <c r="F409" i="4"/>
  <c r="F404" i="4"/>
  <c r="F354" i="4"/>
  <c r="F373" i="4"/>
  <c r="F342" i="4"/>
  <c r="F332" i="4"/>
  <c r="F269" i="4"/>
  <c r="F192" i="4"/>
  <c r="F185" i="4"/>
  <c r="F163" i="4"/>
  <c r="F143" i="4"/>
  <c r="E513" i="4"/>
  <c r="F513" i="4" s="1"/>
  <c r="F512" i="4"/>
  <c r="F572" i="4"/>
  <c r="E720" i="4"/>
  <c r="F684" i="4"/>
  <c r="D720" i="4"/>
  <c r="D721" i="4" s="1"/>
  <c r="D317" i="4"/>
  <c r="E239" i="4"/>
  <c r="D239" i="4"/>
  <c r="E317" i="4"/>
  <c r="E118" i="4"/>
  <c r="D118" i="4"/>
  <c r="E113" i="4"/>
  <c r="D113" i="4"/>
  <c r="D194" i="4" s="1"/>
  <c r="E75" i="4"/>
  <c r="D75" i="4"/>
  <c r="E69" i="4"/>
  <c r="D69" i="4"/>
  <c r="E64" i="4"/>
  <c r="D64" i="4"/>
  <c r="E42" i="4"/>
  <c r="D42" i="4"/>
  <c r="E37" i="4"/>
  <c r="D37" i="4"/>
  <c r="E32" i="4"/>
  <c r="D32" i="4"/>
  <c r="E18" i="4"/>
  <c r="D18" i="4"/>
  <c r="F239" i="4" l="1"/>
  <c r="E721" i="4"/>
  <c r="F721" i="4" s="1"/>
  <c r="F317" i="4"/>
  <c r="F18" i="4"/>
  <c r="F32" i="4"/>
  <c r="F37" i="4"/>
  <c r="F64" i="4"/>
  <c r="F69" i="4"/>
  <c r="F75" i="4"/>
  <c r="F113" i="4"/>
  <c r="F118" i="4"/>
  <c r="F452" i="4"/>
  <c r="F720" i="4"/>
  <c r="D472" i="4"/>
  <c r="D473" i="4" s="1"/>
  <c r="E194" i="4"/>
  <c r="E77" i="4"/>
  <c r="E44" i="4"/>
  <c r="D44" i="4"/>
  <c r="D45" i="4" s="1"/>
  <c r="D46" i="4" s="1"/>
  <c r="D77" i="4"/>
  <c r="D78" i="4" s="1"/>
  <c r="D79" i="4" s="1"/>
  <c r="D35" i="3"/>
  <c r="D46" i="3"/>
  <c r="D41" i="3"/>
  <c r="D31" i="3"/>
  <c r="D25" i="3"/>
  <c r="D18" i="3"/>
  <c r="D12" i="3"/>
  <c r="C41" i="3"/>
  <c r="C35" i="3"/>
  <c r="C31" i="3"/>
  <c r="E45" i="4" l="1"/>
  <c r="F44" i="4"/>
  <c r="E472" i="4"/>
  <c r="F194" i="4"/>
  <c r="E78" i="4"/>
  <c r="F77" i="4"/>
  <c r="D722" i="4"/>
  <c r="C46" i="3"/>
  <c r="C42" i="3"/>
  <c r="C25" i="3"/>
  <c r="D23" i="3"/>
  <c r="C23" i="3"/>
  <c r="D21" i="3"/>
  <c r="C21" i="3"/>
  <c r="C18" i="3"/>
  <c r="C12" i="3"/>
  <c r="E17" i="2"/>
  <c r="E39" i="2"/>
  <c r="E40" i="2" s="1"/>
  <c r="E33" i="2"/>
  <c r="E30" i="2"/>
  <c r="E27" i="2"/>
  <c r="E24" i="2"/>
  <c r="E20" i="2"/>
  <c r="E11" i="2"/>
  <c r="D39" i="2"/>
  <c r="D40" i="2" s="1"/>
  <c r="D33" i="2"/>
  <c r="D30" i="2"/>
  <c r="D27" i="2"/>
  <c r="D24" i="2"/>
  <c r="D20" i="2"/>
  <c r="D11" i="2"/>
  <c r="E79" i="4" l="1"/>
  <c r="F79" i="4" s="1"/>
  <c r="F78" i="4"/>
  <c r="E473" i="4"/>
  <c r="F473" i="4" s="1"/>
  <c r="F472" i="4"/>
  <c r="E46" i="4"/>
  <c r="F45" i="4"/>
  <c r="D32" i="3"/>
  <c r="D37" i="2"/>
  <c r="D31" i="2"/>
  <c r="D42" i="3"/>
  <c r="C32" i="3"/>
  <c r="C48" i="3" s="1"/>
  <c r="E37" i="2"/>
  <c r="E31" i="2"/>
  <c r="G29" i="1"/>
  <c r="G31" i="1" s="1"/>
  <c r="F46" i="4" l="1"/>
  <c r="F722" i="4"/>
  <c r="D48" i="3"/>
  <c r="D42" i="2"/>
  <c r="E42" i="2"/>
</calcChain>
</file>

<file path=xl/sharedStrings.xml><?xml version="1.0" encoding="utf-8"?>
<sst xmlns="http://schemas.openxmlformats.org/spreadsheetml/2006/main" count="1634" uniqueCount="653">
  <si>
    <t>članka 15. Pravilnika o polugodišnjem i godišnjem izvještaju o izvršenju proračuna ( 24/13.)</t>
  </si>
  <si>
    <t xml:space="preserve">te članka 31. Statuta Grada Čazme (Službeni vjesnik Grada Čazme br.  20/09., 17/13. ) </t>
  </si>
  <si>
    <t>Članak 1.</t>
  </si>
  <si>
    <t>Ukupno ostvareni prihodi i primici</t>
  </si>
  <si>
    <t>Ukupno ostvareni rashodi i izdaci</t>
  </si>
  <si>
    <t>Članak 2.</t>
  </si>
  <si>
    <t>Članak 4.</t>
  </si>
  <si>
    <t>osmog dana od dana objave u "Službenom vjesniku Grada Čazme".</t>
  </si>
  <si>
    <t>BJELOVARSKO-BILOGORSKA ŽUPANIJA</t>
  </si>
  <si>
    <t>GRAD ČAZMA</t>
  </si>
  <si>
    <t>GRADSKO VIJEĆE</t>
  </si>
  <si>
    <t>KLASA:</t>
  </si>
  <si>
    <t>URBROJ:</t>
  </si>
  <si>
    <t>GRADSKOG VIJEĆA</t>
  </si>
  <si>
    <t>PREDSJEDNICA</t>
  </si>
  <si>
    <t>Grad Čazma</t>
  </si>
  <si>
    <t>Trg čazmanskog kaptola 13</t>
  </si>
  <si>
    <t>43240 Čazma</t>
  </si>
  <si>
    <t>KONTO</t>
  </si>
  <si>
    <t>PLAN</t>
  </si>
  <si>
    <t>IZVRŠENJE</t>
  </si>
  <si>
    <t>POREZ I PRIREZ NA DOHODAK</t>
  </si>
  <si>
    <t>IZVOR</t>
  </si>
  <si>
    <t>POREZI NA IMOVINU</t>
  </si>
  <si>
    <t>POREZI NA ROBU I USLUGE</t>
  </si>
  <si>
    <t>PRIHODI OD POREZA</t>
  </si>
  <si>
    <t>POTPORE OD MEĐUNARODNIH ORGANIZACIJA</t>
  </si>
  <si>
    <t>POTPORE IZ PRORAČUNA</t>
  </si>
  <si>
    <t>OSTALE POTPORE UNUTAR OPĆE DRŽAVE</t>
  </si>
  <si>
    <t>PRIHODI IZ PRORAČUNA ZA FIN.RED.DJEL.ATNOSTI</t>
  </si>
  <si>
    <t>POTPORE</t>
  </si>
  <si>
    <t>PRIHODI OD FINANCIJSKE IMOVINE</t>
  </si>
  <si>
    <t>PRIHODI OD NEFINANCIJSKE IMOVINE</t>
  </si>
  <si>
    <t>PRIHODI OD IMOVINE</t>
  </si>
  <si>
    <t>ADMINISTRATIVNE (UPRAVNE) PRISTOJBE</t>
  </si>
  <si>
    <t>PRIHODI PO POSEBNIM PROPISIMA</t>
  </si>
  <si>
    <t>KOMUNALNI DOPRINOSI I NAKNADE</t>
  </si>
  <si>
    <t>PRIHODI OD ADM.PRISTOJBI I PO POSEBNIM PROP.</t>
  </si>
  <si>
    <t>PRIHODI OD PROD.PROIZV.I ROBE TE PRUŽENIH USL.</t>
  </si>
  <si>
    <t>DONACIJE OD PRAVNIH I FIZ.OSOBA IZVAN OPĆE DR.</t>
  </si>
  <si>
    <t>PRIHODI OD PRODAJE PROIZVODA I ROBE TE PRUŽENI.</t>
  </si>
  <si>
    <t>KAZNE I UPRAVNE MJERE</t>
  </si>
  <si>
    <t>OSTALI PRIHODI</t>
  </si>
  <si>
    <t>KAZNE, UPRAVNE MJERE I OSTALI PRIHODI</t>
  </si>
  <si>
    <t>PRIHODI</t>
  </si>
  <si>
    <t>PRIHODI OD PRODAJE MAT.IMOVINE-PRIRODNIH BOG.</t>
  </si>
  <si>
    <t>PRIHODI OD PRODAJE NEPROIZV.DUG. IMOVINE</t>
  </si>
  <si>
    <t>PRIHODI OD PRODAJE GRAĐEVINSKIH OBJEKATA</t>
  </si>
  <si>
    <t>PRIHODI OD PRODAJE PROIZV. DUG. IMOVINE</t>
  </si>
  <si>
    <t>PRIMICI (POVRATI) GLAVNICE ZAJMOVA DANIH TRG.</t>
  </si>
  <si>
    <t>PRIMLJENI POVRATI GLAVNICA DANIH ZAJMOVA I DE.</t>
  </si>
  <si>
    <t>PRIMICI OD FINANCIJSKE IMOVINE I ZADUŽIVANJA</t>
  </si>
  <si>
    <t>SVEUKUPNO</t>
  </si>
  <si>
    <t>PRIMICI OD PRODAJE NEFINANCIJSKE  KAP.IMOVINE</t>
  </si>
  <si>
    <t>IZVRŠENJE PRIHODA</t>
  </si>
  <si>
    <t>IZVRŠENJE RASHODA - OPĆI DIO</t>
  </si>
  <si>
    <t>OPIS</t>
  </si>
  <si>
    <t>PLAĆE</t>
  </si>
  <si>
    <t>OSTALI RASHODI ZA ZAPOSLENE</t>
  </si>
  <si>
    <t>DOPRINOSI NA PLAĆE</t>
  </si>
  <si>
    <t>RASHODI ZA ZAPOSLENE</t>
  </si>
  <si>
    <t>NAKNADE TROŠKOVA ZAPOSLENIMA</t>
  </si>
  <si>
    <t>RASHODI ZA MATERIJAL I ENERGIJU</t>
  </si>
  <si>
    <t>RASHODI ZA USLUGE</t>
  </si>
  <si>
    <t>NAKNADA TROŠKOVA OSOBAMA IZVAN RAD.</t>
  </si>
  <si>
    <t>OSTALI NESPOMENUTI RASHODI POSLOVANJA</t>
  </si>
  <si>
    <t>MATERIJALNI RASHODI</t>
  </si>
  <si>
    <t>KAMATE ZA PRIMLJENE ZAJMOVE</t>
  </si>
  <si>
    <t>OSTALI FINANCIJSKI RASHODI</t>
  </si>
  <si>
    <t>FINANCIJSKI RASHODI</t>
  </si>
  <si>
    <t>SUBVENCIJE TRG.DRUŠTVIMA, OBRTNICIMA,</t>
  </si>
  <si>
    <t>OSTALE NAKNADE GRAĐANIMA I KUĆ.IZ PROR.</t>
  </si>
  <si>
    <t>NAKNADE GRAĐANIMA I KUĆANSTVIMA NA TE</t>
  </si>
  <si>
    <t>TEKUĆE DONACIJE</t>
  </si>
  <si>
    <t>KAPITALNE DONACIJE</t>
  </si>
  <si>
    <t>KAZNE, PENALI I NAKNADE ŠTETE</t>
  </si>
  <si>
    <t>IZVANREDNI RASHODI</t>
  </si>
  <si>
    <t>KAPITALNE POMOĆI</t>
  </si>
  <si>
    <t>DONACIJE I OSTALI RASHODI</t>
  </si>
  <si>
    <t>RASHODI POSLOVANJA</t>
  </si>
  <si>
    <t>MATERIJALNA IMOVINA-PRIRODNA BOGATSTV</t>
  </si>
  <si>
    <t>NEMATERIJALNA IMOVINA</t>
  </si>
  <si>
    <t>RASHODI ZA NABAVU NEPROIZVEDENE IMOVI</t>
  </si>
  <si>
    <t>GRAĐEVINSKI OBJEKTI</t>
  </si>
  <si>
    <t>POSTROJENJA I OPREMA</t>
  </si>
  <si>
    <t>KNJIGE, UMJ.DJELA I OSTALE IZLOŽBENE VRIJED</t>
  </si>
  <si>
    <t>NEMATERIJALA PROIZVEDENA IMOVINA</t>
  </si>
  <si>
    <t>RASHODI ZA NABAVU NEFINANCIJSKE IMOVIN</t>
  </si>
  <si>
    <t>OTPLATA GLAVNICE PRIMLJENIH ZAJMOVA OD</t>
  </si>
  <si>
    <t xml:space="preserve">IZDACI ZA OTPLATU GLAVNICE PRIMLJENIH </t>
  </si>
  <si>
    <t>IZDACI ZA FINANCIJSKU IMOVINU I OTPLATE</t>
  </si>
  <si>
    <t xml:space="preserve">PLAN </t>
  </si>
  <si>
    <t>IZVRŠENJE PRORAČUNA - POSEBNI DIO</t>
  </si>
  <si>
    <t>01</t>
  </si>
  <si>
    <t>GRADSKO VIJEĆE I URED GRADONAČELNIKA</t>
  </si>
  <si>
    <t>RAZDJEL</t>
  </si>
  <si>
    <t>001</t>
  </si>
  <si>
    <t>PREDSTAVNIČKA I IZVRŠNA TIJELA</t>
  </si>
  <si>
    <t>PROGRAM</t>
  </si>
  <si>
    <t>GLAVA</t>
  </si>
  <si>
    <t>P1001</t>
  </si>
  <si>
    <t>Donošenje akata iz djelokruga predstavničkog, izvršnog tijela i mjesne samouprave</t>
  </si>
  <si>
    <t>0111</t>
  </si>
  <si>
    <t>Aktivnost</t>
  </si>
  <si>
    <t>Redovne aktivnosti predstavničkog i izvršnog tijela</t>
  </si>
  <si>
    <t>Funkcija</t>
  </si>
  <si>
    <t>Izvršna i zakonodavna tijela</t>
  </si>
  <si>
    <t>UKUPNO</t>
  </si>
  <si>
    <t>Tekuće i inv.održavanje društvenih domova i objekata - MO</t>
  </si>
  <si>
    <t>Rashodi za materijal i energiju</t>
  </si>
  <si>
    <t>Rashodi za usluge</t>
  </si>
  <si>
    <t>Ostali nespomenuti rashodi poslovanja</t>
  </si>
  <si>
    <t>R.B.</t>
  </si>
  <si>
    <t>002</t>
  </si>
  <si>
    <t>003</t>
  </si>
  <si>
    <t>004</t>
  </si>
  <si>
    <t>Obilježavanje Dana Grada Čazme, i dr.prigodnih datuma, obljetnica i sl.</t>
  </si>
  <si>
    <t>005</t>
  </si>
  <si>
    <t>006</t>
  </si>
  <si>
    <t>Financiranje rada političkih stranaka</t>
  </si>
  <si>
    <t>007</t>
  </si>
  <si>
    <t>Tekuće donacije</t>
  </si>
  <si>
    <t>Tekuća zaliha proračuna</t>
  </si>
  <si>
    <t>0112</t>
  </si>
  <si>
    <t>Financijski i fiskalni poslovi</t>
  </si>
  <si>
    <t>008</t>
  </si>
  <si>
    <t>385</t>
  </si>
  <si>
    <t>Izvanredni rashodi</t>
  </si>
  <si>
    <t>100105</t>
  </si>
  <si>
    <t>00101</t>
  </si>
  <si>
    <t>STRUČNA SLUŽBA TAJNIŠTVO</t>
  </si>
  <si>
    <t>P1002</t>
  </si>
  <si>
    <t>PRIPREMA I DONOŠENJE AKATA IZ DJELOKRUGA TIJELA</t>
  </si>
  <si>
    <t>100201</t>
  </si>
  <si>
    <t>Redovne aktivnosti upravnih odjela</t>
  </si>
  <si>
    <t>0131</t>
  </si>
  <si>
    <t>Opće usluge vezane za službenike</t>
  </si>
  <si>
    <t>009</t>
  </si>
  <si>
    <t>323</t>
  </si>
  <si>
    <t>010</t>
  </si>
  <si>
    <t>329</t>
  </si>
  <si>
    <t>100203</t>
  </si>
  <si>
    <t>100202</t>
  </si>
  <si>
    <t>Izdavanje Čazmanskog vjesnika</t>
  </si>
  <si>
    <t>Izvršna i zakonodavna vlast</t>
  </si>
  <si>
    <t>011</t>
  </si>
  <si>
    <t>Održavanje zgrada za redovno korištenje</t>
  </si>
  <si>
    <t>0133</t>
  </si>
  <si>
    <t>Ostale opće usluge</t>
  </si>
  <si>
    <t>012</t>
  </si>
  <si>
    <t>013</t>
  </si>
  <si>
    <t>00201</t>
  </si>
  <si>
    <t>UPRAVNI ODJEL ZA DRUŠTVENE DJELATNOSTI I NADZOR</t>
  </si>
  <si>
    <t>00301</t>
  </si>
  <si>
    <t>P1003</t>
  </si>
  <si>
    <t>PROGRAM JAVNIH POTREBA U SOCIJALNOJ SKRBI</t>
  </si>
  <si>
    <t>Projekt</t>
  </si>
  <si>
    <t>T1003 01</t>
  </si>
  <si>
    <t>Opremanje objekata za socijalne grupe građana</t>
  </si>
  <si>
    <t>1060</t>
  </si>
  <si>
    <t>Stanovanje</t>
  </si>
  <si>
    <t>014</t>
  </si>
  <si>
    <t>100301</t>
  </si>
  <si>
    <t>Sufinanciranje troškova stanovanja</t>
  </si>
  <si>
    <t>015</t>
  </si>
  <si>
    <t>372</t>
  </si>
  <si>
    <t>Ostale naknade građanima i kućanstvima iz proračuna</t>
  </si>
  <si>
    <t>100302</t>
  </si>
  <si>
    <t>Pomoć za ogrijev</t>
  </si>
  <si>
    <t>016</t>
  </si>
  <si>
    <t>100303</t>
  </si>
  <si>
    <t>Podmirenje pogrebnih troškova</t>
  </si>
  <si>
    <t>1090</t>
  </si>
  <si>
    <t>Aktivnosti socijalne zaštite koje nisu drugdje svrstane</t>
  </si>
  <si>
    <t>017</t>
  </si>
  <si>
    <t>100304</t>
  </si>
  <si>
    <t>Pomoć za novorođenu djecu</t>
  </si>
  <si>
    <t>1040</t>
  </si>
  <si>
    <t>Obitelj i djeca</t>
  </si>
  <si>
    <t>018</t>
  </si>
  <si>
    <t xml:space="preserve">Aktivnost </t>
  </si>
  <si>
    <t>100305</t>
  </si>
  <si>
    <t>Sufinanciranje javnog prijevoza učenika</t>
  </si>
  <si>
    <t>0920</t>
  </si>
  <si>
    <t>Srednjoškolsko obrazovanje</t>
  </si>
  <si>
    <t>019</t>
  </si>
  <si>
    <t>352</t>
  </si>
  <si>
    <t>Subvencije trgovačkim društvima, obrtnicima, zadrugama</t>
  </si>
  <si>
    <t>100306</t>
  </si>
  <si>
    <t>Sufinanciranje kamata za studentske kredite</t>
  </si>
  <si>
    <t>0940</t>
  </si>
  <si>
    <t>Visoka naobrazba</t>
  </si>
  <si>
    <t>020</t>
  </si>
  <si>
    <t>021</t>
  </si>
  <si>
    <t>100307</t>
  </si>
  <si>
    <t>Pomoć za kupnju udžbenika</t>
  </si>
  <si>
    <t xml:space="preserve">Funkcija </t>
  </si>
  <si>
    <t>0912</t>
  </si>
  <si>
    <t>Osnovno obrazovanje</t>
  </si>
  <si>
    <t>100308</t>
  </si>
  <si>
    <t>Pomoć umirovljenicima</t>
  </si>
  <si>
    <t>1020</t>
  </si>
  <si>
    <t>Starost</t>
  </si>
  <si>
    <t>022</t>
  </si>
  <si>
    <t>100309</t>
  </si>
  <si>
    <t>Jednokratne novčane pomoći</t>
  </si>
  <si>
    <t>1070</t>
  </si>
  <si>
    <t>Socijalna pomoć stanovništvu koje nije obuhvaćeno redovnim socijalnim programima</t>
  </si>
  <si>
    <t>023</t>
  </si>
  <si>
    <t>100310</t>
  </si>
  <si>
    <t>Pomoći osobama sa invaliditetom</t>
  </si>
  <si>
    <t>1012</t>
  </si>
  <si>
    <t>Invaliditet</t>
  </si>
  <si>
    <t>024</t>
  </si>
  <si>
    <t>100311</t>
  </si>
  <si>
    <t>Crveni križ Čazma</t>
  </si>
  <si>
    <t>025</t>
  </si>
  <si>
    <t>381</t>
  </si>
  <si>
    <t>100312</t>
  </si>
  <si>
    <t>Pomoć u kući starijim osobama</t>
  </si>
  <si>
    <t xml:space="preserve">Funkcije </t>
  </si>
  <si>
    <t>026</t>
  </si>
  <si>
    <t>100313</t>
  </si>
  <si>
    <t>Javni radovi</t>
  </si>
  <si>
    <t>027</t>
  </si>
  <si>
    <t>311</t>
  </si>
  <si>
    <t>Plaće</t>
  </si>
  <si>
    <t>028</t>
  </si>
  <si>
    <t>313</t>
  </si>
  <si>
    <t>Doprinosi na plaće</t>
  </si>
  <si>
    <t>029</t>
  </si>
  <si>
    <t>321</t>
  </si>
  <si>
    <t>Naknade troškova zaposlenima</t>
  </si>
  <si>
    <t>100315</t>
  </si>
  <si>
    <t>Jednokratne novčane pomoći za studente s područja Grada Čazme</t>
  </si>
  <si>
    <t>031</t>
  </si>
  <si>
    <t>P1004</t>
  </si>
  <si>
    <t>PROGRAMI UDRUGA GRAĐANA</t>
  </si>
  <si>
    <t>100401</t>
  </si>
  <si>
    <t>Sredstva za rad udruga građana</t>
  </si>
  <si>
    <t>0860</t>
  </si>
  <si>
    <t>Rashodi za rekreaciju, kulturu i religiju koji nisu drugdje svrstani</t>
  </si>
  <si>
    <t>032</t>
  </si>
  <si>
    <t>100402</t>
  </si>
  <si>
    <t>033</t>
  </si>
  <si>
    <t>034</t>
  </si>
  <si>
    <t>ostali nespomenuti rashodi poslovanja</t>
  </si>
  <si>
    <t>Grad - prijatelj djece</t>
  </si>
  <si>
    <t>100403</t>
  </si>
  <si>
    <t>Dječje Gradsko vijeće</t>
  </si>
  <si>
    <t>035</t>
  </si>
  <si>
    <t>100404</t>
  </si>
  <si>
    <t>Savjet mladih Grada Čazme</t>
  </si>
  <si>
    <t>036</t>
  </si>
  <si>
    <t>100405</t>
  </si>
  <si>
    <t>Čazma - zdravi grad</t>
  </si>
  <si>
    <t>037</t>
  </si>
  <si>
    <t>038</t>
  </si>
  <si>
    <t>100406</t>
  </si>
  <si>
    <t>Vijeće za komunalnu prevenciju</t>
  </si>
  <si>
    <t>039</t>
  </si>
  <si>
    <t>P1005</t>
  </si>
  <si>
    <t>PROGRAM PREDŠKOLSKOG ODGOJA</t>
  </si>
  <si>
    <t>100501</t>
  </si>
  <si>
    <t>Redovna djelatnost Dječjeg vrtića "Pčelica" Čazma</t>
  </si>
  <si>
    <t>0911</t>
  </si>
  <si>
    <t>Predškolsko obrazovanje</t>
  </si>
  <si>
    <t>040</t>
  </si>
  <si>
    <t>041</t>
  </si>
  <si>
    <t>312</t>
  </si>
  <si>
    <t>Ostali rashodi za zaposlene</t>
  </si>
  <si>
    <t>042</t>
  </si>
  <si>
    <t>043</t>
  </si>
  <si>
    <t>044</t>
  </si>
  <si>
    <t>322</t>
  </si>
  <si>
    <t>045</t>
  </si>
  <si>
    <t>046</t>
  </si>
  <si>
    <t>047</t>
  </si>
  <si>
    <t>421</t>
  </si>
  <si>
    <t>Građevinski objekti</t>
  </si>
  <si>
    <t>P1006</t>
  </si>
  <si>
    <t>ZAŠTITA OD POŽARA I CIVILNA ZAŠTITA</t>
  </si>
  <si>
    <t>K1006 01</t>
  </si>
  <si>
    <t>Vatrogasni centar</t>
  </si>
  <si>
    <t>0320</t>
  </si>
  <si>
    <t>Usluge protupožarne zaštite</t>
  </si>
  <si>
    <t>048</t>
  </si>
  <si>
    <t>100601</t>
  </si>
  <si>
    <t>Vatrogasna zajednica Grada Čazme</t>
  </si>
  <si>
    <t>049</t>
  </si>
  <si>
    <t>100602</t>
  </si>
  <si>
    <t>Civilna zaštita i programi zaštite i spašavanja</t>
  </si>
  <si>
    <t>050</t>
  </si>
  <si>
    <t>051</t>
  </si>
  <si>
    <t>052</t>
  </si>
  <si>
    <t>053</t>
  </si>
  <si>
    <t>422</t>
  </si>
  <si>
    <t>100603</t>
  </si>
  <si>
    <t>Redovna djelatnost Javne vatrogasne postrojbe Grada Čazme</t>
  </si>
  <si>
    <t>054</t>
  </si>
  <si>
    <t>055</t>
  </si>
  <si>
    <t>056</t>
  </si>
  <si>
    <t>057</t>
  </si>
  <si>
    <t>058</t>
  </si>
  <si>
    <t>059</t>
  </si>
  <si>
    <t>060</t>
  </si>
  <si>
    <t>061</t>
  </si>
  <si>
    <t>343</t>
  </si>
  <si>
    <t>Ostali financijski rahodi</t>
  </si>
  <si>
    <t>100604</t>
  </si>
  <si>
    <t>Posebni uspjesi na vatrogasnim natjecanjima</t>
  </si>
  <si>
    <t>062</t>
  </si>
  <si>
    <t>P1007</t>
  </si>
  <si>
    <t>PROGRAM JAVNIH POTREBA U KULTURI</t>
  </si>
  <si>
    <t xml:space="preserve">T1007 01 </t>
  </si>
  <si>
    <t>Održavanje sakralnih objekata</t>
  </si>
  <si>
    <t>0840</t>
  </si>
  <si>
    <t>Religijske i druge službe zajednice</t>
  </si>
  <si>
    <t>063</t>
  </si>
  <si>
    <t>T1007 01</t>
  </si>
  <si>
    <t>T1007 03</t>
  </si>
  <si>
    <t>Opremanje Gradske knjižnice "Slavko Kolar" Čazma</t>
  </si>
  <si>
    <t>0820</t>
  </si>
  <si>
    <t>Službe kulture</t>
  </si>
  <si>
    <t>064</t>
  </si>
  <si>
    <t>Postrojenja i oprema</t>
  </si>
  <si>
    <t>065</t>
  </si>
  <si>
    <t>424</t>
  </si>
  <si>
    <t>Knjige, umjetnička djela i ostale izložbene vrijednosti</t>
  </si>
  <si>
    <t>066</t>
  </si>
  <si>
    <t>426</t>
  </si>
  <si>
    <t>Nematerijalna proizvedena imovina</t>
  </si>
  <si>
    <t>100701</t>
  </si>
  <si>
    <t>Uređenje grada za Božić</t>
  </si>
  <si>
    <t>067</t>
  </si>
  <si>
    <t>100702</t>
  </si>
  <si>
    <t>Turistička zajednica</t>
  </si>
  <si>
    <t>0473</t>
  </si>
  <si>
    <t>Turizam</t>
  </si>
  <si>
    <t>100703</t>
  </si>
  <si>
    <t>Redovna djelatnost Centra za kulturu Čazma</t>
  </si>
  <si>
    <t>069</t>
  </si>
  <si>
    <t>070</t>
  </si>
  <si>
    <t>071</t>
  </si>
  <si>
    <t>072</t>
  </si>
  <si>
    <t>073</t>
  </si>
  <si>
    <t>074</t>
  </si>
  <si>
    <t>075</t>
  </si>
  <si>
    <t>076</t>
  </si>
  <si>
    <t>Ostali financijski rashodi</t>
  </si>
  <si>
    <t>100704</t>
  </si>
  <si>
    <t>Redovna djelatnost Gradske knjižnice "Slavko Kolar" Čazma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</si>
  <si>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</si>
  <si>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</si>
  <si>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</si>
  <si>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</si>
  <si>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</si>
  <si>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</si>
  <si>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</si>
  <si>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</si>
  <si>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</si>
  <si>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100705</t>
  </si>
  <si>
    <t>Centar za kulturu - Glazbeno scenski programi</t>
  </si>
  <si>
    <t>086</t>
  </si>
  <si>
    <t>087</t>
  </si>
  <si>
    <t>088</t>
  </si>
  <si>
    <t>324</t>
  </si>
  <si>
    <t>Naknada troškova osobama izvan radnog odnosa</t>
  </si>
  <si>
    <t>089</t>
  </si>
  <si>
    <t>100706</t>
  </si>
  <si>
    <t>Centar za kulturu - Investicijski program</t>
  </si>
  <si>
    <t xml:space="preserve"> Službe kulture</t>
  </si>
  <si>
    <t>090</t>
  </si>
  <si>
    <t>100707</t>
  </si>
  <si>
    <t>Centar za kulturu - Razvoj muzejsko galerijske djelatnosti</t>
  </si>
  <si>
    <t>091</t>
  </si>
  <si>
    <t>092</t>
  </si>
  <si>
    <t>093</t>
  </si>
  <si>
    <t>094</t>
  </si>
  <si>
    <t>095</t>
  </si>
  <si>
    <t>096</t>
  </si>
  <si>
    <t>Naknada troškova osobamaizvan radnog odnosa</t>
  </si>
  <si>
    <t>097</t>
  </si>
  <si>
    <t>098</t>
  </si>
  <si>
    <t>099</t>
  </si>
  <si>
    <t>412</t>
  </si>
  <si>
    <t>Nematerijalna imovina</t>
  </si>
  <si>
    <t>100</t>
  </si>
  <si>
    <t>101</t>
  </si>
  <si>
    <t>100708</t>
  </si>
  <si>
    <t>Centar za kulturu - Zaštita kulturne baštine</t>
  </si>
  <si>
    <t>102</t>
  </si>
  <si>
    <t>100709</t>
  </si>
  <si>
    <t>KUD Čazma</t>
  </si>
  <si>
    <t>103</t>
  </si>
  <si>
    <t>100710</t>
  </si>
  <si>
    <t>KUD Sloga</t>
  </si>
  <si>
    <t>104</t>
  </si>
  <si>
    <t>100711</t>
  </si>
  <si>
    <t>KUD Graničar</t>
  </si>
  <si>
    <t>105</t>
  </si>
  <si>
    <t>100712</t>
  </si>
  <si>
    <t>Puhački orkestar Čazma</t>
  </si>
  <si>
    <t>106</t>
  </si>
  <si>
    <t>100713</t>
  </si>
  <si>
    <t>Franjo Matešin</t>
  </si>
  <si>
    <t>107</t>
  </si>
  <si>
    <t>P1008</t>
  </si>
  <si>
    <t>PROGRAM JAVNIH POTREBA U ŠPORTU</t>
  </si>
  <si>
    <t>100801</t>
  </si>
  <si>
    <t>Redovna djelatnost Športske zajednice</t>
  </si>
  <si>
    <t>0810</t>
  </si>
  <si>
    <t>Služba rekreacije i sporta</t>
  </si>
  <si>
    <t>108</t>
  </si>
  <si>
    <t>100802</t>
  </si>
  <si>
    <t>Posebni uspjesi sportaša</t>
  </si>
  <si>
    <t>109</t>
  </si>
  <si>
    <t>UPRAVNI ODJEL ZA PRORAČUN,KOMUNALNO GOSPODARSTVO, GOSPODARSTVO,</t>
  </si>
  <si>
    <t>ZAŠTITU OKOLIŠA I EKOLOGIJU</t>
  </si>
  <si>
    <t>00401</t>
  </si>
  <si>
    <t>PODODJEL ZA FINANCIJE</t>
  </si>
  <si>
    <t>P1009</t>
  </si>
  <si>
    <t>ZAJEDNIČKI RASHODI UPRAVNIH ODJELA</t>
  </si>
  <si>
    <t>K1009 01</t>
  </si>
  <si>
    <t>Ulaganje u opremu</t>
  </si>
  <si>
    <t>110</t>
  </si>
  <si>
    <t>100901</t>
  </si>
  <si>
    <t>111</t>
  </si>
  <si>
    <t>112</t>
  </si>
  <si>
    <t>113</t>
  </si>
  <si>
    <t>114</t>
  </si>
  <si>
    <t>115</t>
  </si>
  <si>
    <t>116</t>
  </si>
  <si>
    <t>117</t>
  </si>
  <si>
    <t>Naknade troškova osobama izvan radnog odnosa</t>
  </si>
  <si>
    <t>118</t>
  </si>
  <si>
    <t>119</t>
  </si>
  <si>
    <t>100902</t>
  </si>
  <si>
    <t>Otplata kredita</t>
  </si>
  <si>
    <t>0170</t>
  </si>
  <si>
    <t>Transakcije vezane za javni dug</t>
  </si>
  <si>
    <t>120</t>
  </si>
  <si>
    <t>342</t>
  </si>
  <si>
    <t>Kamate za primljene zajmove</t>
  </si>
  <si>
    <t>121</t>
  </si>
  <si>
    <t>542</t>
  </si>
  <si>
    <t>Otplata glavnice primljenih zajmova od banaka</t>
  </si>
  <si>
    <t xml:space="preserve"> ZAJEDNIČKI RASHODI UPRAVNIH ODJELA</t>
  </si>
  <si>
    <t>00402</t>
  </si>
  <si>
    <t xml:space="preserve"> PODODJEL ZA KOMUNALNO GOSPODARSTVO, GOSPODARSTVO, ZAŠTITU OKOLIŠA I</t>
  </si>
  <si>
    <t>EKOLOGIJU</t>
  </si>
  <si>
    <t>P1010</t>
  </si>
  <si>
    <t>POTICANJE RAZVOJA GOSPODARSTVA</t>
  </si>
  <si>
    <t>T1010 01</t>
  </si>
  <si>
    <t>Subvencioniranje kamata za odobrene kredite</t>
  </si>
  <si>
    <t>0412</t>
  </si>
  <si>
    <t>Opći poslovi vezani uz rad</t>
  </si>
  <si>
    <t>122</t>
  </si>
  <si>
    <t>Subvencije trgovačkim društvima, obrtnicima, zadrug.</t>
  </si>
  <si>
    <t>101001</t>
  </si>
  <si>
    <t>Djelovanje Razvojne agencije Grada Čazme</t>
  </si>
  <si>
    <t>123</t>
  </si>
  <si>
    <t>101003</t>
  </si>
  <si>
    <t>LAG Moslavina</t>
  </si>
  <si>
    <t>124</t>
  </si>
  <si>
    <t>101004</t>
  </si>
  <si>
    <t>Rashodi za poticanje razvoja gospodarstva</t>
  </si>
  <si>
    <t>0411</t>
  </si>
  <si>
    <t>Opći ekonomski i trgovački poslovi</t>
  </si>
  <si>
    <t>125</t>
  </si>
  <si>
    <t>126</t>
  </si>
  <si>
    <t>127</t>
  </si>
  <si>
    <t>411</t>
  </si>
  <si>
    <t>Materijalna imovina - prirodna bogatstva</t>
  </si>
  <si>
    <t>P1011</t>
  </si>
  <si>
    <t>POTICANJE RAZVOJA POLJOPRIVREDE</t>
  </si>
  <si>
    <t>T1011 01</t>
  </si>
  <si>
    <t>Poticanje poljoprivrede</t>
  </si>
  <si>
    <t>0421</t>
  </si>
  <si>
    <t>Poljoprivreda</t>
  </si>
  <si>
    <t>128</t>
  </si>
  <si>
    <t>129</t>
  </si>
  <si>
    <t>Subvencije trgovačkim društvima, obrtnicima, zadrug</t>
  </si>
  <si>
    <t>130</t>
  </si>
  <si>
    <t>131</t>
  </si>
  <si>
    <t>383</t>
  </si>
  <si>
    <t>Kazne, penali i naknade štete</t>
  </si>
  <si>
    <t>101101</t>
  </si>
  <si>
    <t>Raspolaganje poljoprivrednim zemljištem</t>
  </si>
  <si>
    <t xml:space="preserve"> Poljoprivreda</t>
  </si>
  <si>
    <t>132</t>
  </si>
  <si>
    <t>133</t>
  </si>
  <si>
    <t>P1012</t>
  </si>
  <si>
    <t>ODRŽAVANJE OBJEKATA I UREĐAJA KOMUNALNE INFRASTRUKTURE</t>
  </si>
  <si>
    <t>101201</t>
  </si>
  <si>
    <t>Održavanje nerazvrstanih cesta</t>
  </si>
  <si>
    <t>0451</t>
  </si>
  <si>
    <t>Cestovni promet</t>
  </si>
  <si>
    <t>134</t>
  </si>
  <si>
    <t>101202</t>
  </si>
  <si>
    <t>Održavanje javnih površina</t>
  </si>
  <si>
    <t>0560</t>
  </si>
  <si>
    <t>Poslovi i usluge zaštite okoliša koji nisu drugdje svrstani</t>
  </si>
  <si>
    <t>135</t>
  </si>
  <si>
    <t>101203</t>
  </si>
  <si>
    <t>Rashodi za uređaje i javnu rasvjetu</t>
  </si>
  <si>
    <t>0640</t>
  </si>
  <si>
    <t>Ulična rasvjeta</t>
  </si>
  <si>
    <t>136</t>
  </si>
  <si>
    <t>137</t>
  </si>
  <si>
    <t>101204</t>
  </si>
  <si>
    <t>Deratizacija, dezinfekcija i dezinsekcija</t>
  </si>
  <si>
    <t>0760</t>
  </si>
  <si>
    <t>Poslovi i usluge zdravstva koji nisu drugdje svrstani</t>
  </si>
  <si>
    <t>138</t>
  </si>
  <si>
    <t>101205</t>
  </si>
  <si>
    <t>Zaštita okoliša</t>
  </si>
  <si>
    <t>0500</t>
  </si>
  <si>
    <t>139</t>
  </si>
  <si>
    <t>ODRŽAVANJE OBJEKATA I UREĐAJA KOMUNALNE INFR.</t>
  </si>
  <si>
    <t>P1013</t>
  </si>
  <si>
    <t>IZGRADNJA OBJEKATA I UREĐAJA KOMUNALNE INFRASTRUKTURE</t>
  </si>
  <si>
    <t>K1013 02</t>
  </si>
  <si>
    <t>Projekti komunalne infrastrukture</t>
  </si>
  <si>
    <t>0660</t>
  </si>
  <si>
    <t>Rashodi vezani za stanovanje i kom.pogodnosti koji nisu drugdje svrstani</t>
  </si>
  <si>
    <t>140</t>
  </si>
  <si>
    <t>K1013 03</t>
  </si>
  <si>
    <t>Gradnja nerazvrstanih cesta prema Programu</t>
  </si>
  <si>
    <t>141</t>
  </si>
  <si>
    <t>K1013 04</t>
  </si>
  <si>
    <t>Izgradnja ograda i staza na groblju</t>
  </si>
  <si>
    <t>0443</t>
  </si>
  <si>
    <t>Građevinarstvo</t>
  </si>
  <si>
    <t>142</t>
  </si>
  <si>
    <t>K101304</t>
  </si>
  <si>
    <t>K101305</t>
  </si>
  <si>
    <t>Gradnja javne rasvjete</t>
  </si>
  <si>
    <t>143</t>
  </si>
  <si>
    <t>K1013 05</t>
  </si>
  <si>
    <t>K1013 07</t>
  </si>
  <si>
    <t>Gradnja parkirališta, ugibališta i nogostupa</t>
  </si>
  <si>
    <t>Rashodi vezania za stanovanje i kom.pogodnosti koje nisu drugdje svrstani</t>
  </si>
  <si>
    <t>144</t>
  </si>
  <si>
    <t>K101307</t>
  </si>
  <si>
    <t>K1013 08</t>
  </si>
  <si>
    <t>Zračno pristanište (letjelište)</t>
  </si>
  <si>
    <t>0454</t>
  </si>
  <si>
    <t>Zračni promet</t>
  </si>
  <si>
    <t>145</t>
  </si>
  <si>
    <t>K1013 09</t>
  </si>
  <si>
    <t>Oprema za zaštitu</t>
  </si>
  <si>
    <t>146</t>
  </si>
  <si>
    <t>K1013 11</t>
  </si>
  <si>
    <t>Izgradnja toplovoda</t>
  </si>
  <si>
    <t>147</t>
  </si>
  <si>
    <t>T1013 01</t>
  </si>
  <si>
    <t>Rekonstrukcija kanalizacije putem komunalnog poduzeća</t>
  </si>
  <si>
    <t>148</t>
  </si>
  <si>
    <t>386</t>
  </si>
  <si>
    <t>Kapitalne pomoći</t>
  </si>
  <si>
    <t xml:space="preserve">T1013 01 </t>
  </si>
  <si>
    <t>0520</t>
  </si>
  <si>
    <t>Gospodarenje otpadnim vodama</t>
  </si>
  <si>
    <t>T1013 02</t>
  </si>
  <si>
    <t>Rekonstrukcija vodoopskrbne mreže putem komunalnog poduzeća</t>
  </si>
  <si>
    <t>0650</t>
  </si>
  <si>
    <t>Istraživanje i razvoj stanovanja i komunalnih pogodnosti</t>
  </si>
  <si>
    <t>149</t>
  </si>
  <si>
    <t>IZGRADNJA OBJEKATA I UREĐAJA KOMUNALNE INFR.</t>
  </si>
  <si>
    <t>P1014</t>
  </si>
  <si>
    <t>PROGRAM ZAŠTITE OKOLIŠA</t>
  </si>
  <si>
    <t>K1014 01</t>
  </si>
  <si>
    <t>0510</t>
  </si>
  <si>
    <t>Gospodarenje otpadom</t>
  </si>
  <si>
    <t>150</t>
  </si>
  <si>
    <t>K101401</t>
  </si>
  <si>
    <t>Sanacija odlagališta komunalnog otpada</t>
  </si>
  <si>
    <t>K1014 02</t>
  </si>
  <si>
    <t>Reciklažno dvorište</t>
  </si>
  <si>
    <t>151</t>
  </si>
  <si>
    <t>K1014 03</t>
  </si>
  <si>
    <t>Poticanje mjera energetske učinkovitosti</t>
  </si>
  <si>
    <t>152</t>
  </si>
  <si>
    <t>382</t>
  </si>
  <si>
    <t>Kapitalne donacije</t>
  </si>
  <si>
    <t>P1015</t>
  </si>
  <si>
    <t>PROSTORNO PLANIRANJE I PROSTORNO PLANSKA DOKUMENTACIJA</t>
  </si>
  <si>
    <t>K1015 01</t>
  </si>
  <si>
    <t>Prostorno planiranje</t>
  </si>
  <si>
    <t>0474</t>
  </si>
  <si>
    <t>Višenamjenski razvojni projekti</t>
  </si>
  <si>
    <t>153</t>
  </si>
  <si>
    <t>Nematerijalna imovine</t>
  </si>
  <si>
    <t>PROSTORNO PLANIRANJE I PROSTORNO PLANSKA DO</t>
  </si>
  <si>
    <t>P1017</t>
  </si>
  <si>
    <t>IMPLEMENTACIJA STRATEŠKIH PROJEKATA</t>
  </si>
  <si>
    <t>K1017 01</t>
  </si>
  <si>
    <t>Urbanističko arhitektonsko rješenje središta Grada</t>
  </si>
  <si>
    <t>0620</t>
  </si>
  <si>
    <t>Razvoj zajednice</t>
  </si>
  <si>
    <t>154</t>
  </si>
  <si>
    <t>PODODJEL ZA KOMUNALNO GOSPODARSTVO, GOSPOD</t>
  </si>
  <si>
    <t>UPRAVNI ODJEL ZA PRORAČUN, KOMUNALNO GOSPOD</t>
  </si>
  <si>
    <t xml:space="preserve">PRIHODI OD PRODAJE KNJIGA,UMJETNIČKIH DJELA I </t>
  </si>
  <si>
    <t>PRIJEVOZNA SREDSTVA</t>
  </si>
  <si>
    <t>155</t>
  </si>
  <si>
    <t>156</t>
  </si>
  <si>
    <t>166</t>
  </si>
  <si>
    <t>167</t>
  </si>
  <si>
    <t>162</t>
  </si>
  <si>
    <t>163</t>
  </si>
  <si>
    <t>164</t>
  </si>
  <si>
    <t>423</t>
  </si>
  <si>
    <t>Prijevozna sredstva</t>
  </si>
  <si>
    <t>165</t>
  </si>
  <si>
    <t>544</t>
  </si>
  <si>
    <t>161</t>
  </si>
  <si>
    <t>157</t>
  </si>
  <si>
    <t>168</t>
  </si>
  <si>
    <t>159</t>
  </si>
  <si>
    <t>Poslovni objekti</t>
  </si>
  <si>
    <t>Manjak prihoda i primitaka za pokriće u slijedećem razdoblju kako je planirano</t>
  </si>
  <si>
    <t>u Proračunu Grada Čazme za 2017. godinu.</t>
  </si>
  <si>
    <t>INDEKS</t>
  </si>
  <si>
    <t xml:space="preserve">Na temelju članka 109. Zakona o proračunu  (Narodne novine 87/08., 136/12, 15/15.), </t>
  </si>
  <si>
    <t>POLUGODIŠNJI OBRAČUN</t>
  </si>
  <si>
    <t>Proračuna Grada Čazme za 2017.  godinu</t>
  </si>
  <si>
    <t>POMOĆI TEMELJEM PRIJENOSA EU SREDSTAVA</t>
  </si>
  <si>
    <t>158</t>
  </si>
  <si>
    <t>100714</t>
  </si>
  <si>
    <t>Matko Antolčić</t>
  </si>
  <si>
    <t>170</t>
  </si>
  <si>
    <t>100716</t>
  </si>
  <si>
    <t>Pop rock škola</t>
  </si>
  <si>
    <t>171</t>
  </si>
  <si>
    <t>100717</t>
  </si>
  <si>
    <t>Slađan Lipovec</t>
  </si>
  <si>
    <t>172</t>
  </si>
  <si>
    <t>160</t>
  </si>
  <si>
    <t>Rashodi vezani  za stanovanje i kom.pogodnosti koje nisu drugdje svrstani</t>
  </si>
  <si>
    <t>K1013 06</t>
  </si>
  <si>
    <t>Gradnja gradskog dječjeg igrališta</t>
  </si>
  <si>
    <t>169</t>
  </si>
  <si>
    <t>Višak prihoda i primitaka</t>
  </si>
  <si>
    <t>Manjak prihoda i primitaka - preneseni</t>
  </si>
  <si>
    <t>Polugodišnji obračun Proračuna Grada Čazme za 2017. godinu sadrži:</t>
  </si>
  <si>
    <t>Manjak prihoda i primitaka za pokriće u slijedećem razdoblju</t>
  </si>
  <si>
    <t>Ovaj Polugodišnji obračun Proračuna Grada Čazme za 2017. godinu stupa na snagu</t>
  </si>
  <si>
    <t xml:space="preserve"> Gradsko vijeće grada Čazme na 3. sjednici održanoj 27.09.2017. godine, donijelo je</t>
  </si>
  <si>
    <t>Nedeljka Baćani</t>
  </si>
  <si>
    <t>400-08/16-01/2</t>
  </si>
  <si>
    <t>2110/01-01/16-05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</si>
</sst>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3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/>
    <xf numFmtId="4" fontId="0" fillId="0" borderId="0" xfId="0" applyNumberForma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4" fontId="0" fillId="0" borderId="1" xfId="0" applyNumberFormat="1" applyBorder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4" fontId="0" fillId="3" borderId="1" xfId="0" applyNumberFormat="1" applyFill="1" applyBorder="1"/>
    <xf numFmtId="0" fontId="1" fillId="4" borderId="1" xfId="0" applyFont="1" applyFill="1" applyBorder="1"/>
    <xf numFmtId="0" fontId="1" fillId="4" borderId="1" xfId="0" applyFont="1" applyFill="1" applyBorder="1" applyAlignment="1">
      <alignment horizontal="center"/>
    </xf>
    <xf numFmtId="4" fontId="1" fillId="4" borderId="1" xfId="0" applyNumberFormat="1" applyFont="1" applyFill="1" applyBorder="1"/>
    <xf numFmtId="0" fontId="1" fillId="5" borderId="2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0" fillId="2" borderId="1" xfId="0" applyFill="1" applyBorder="1"/>
    <xf numFmtId="0" fontId="0" fillId="2" borderId="0" xfId="0" applyFill="1"/>
    <xf numFmtId="0" fontId="0" fillId="2" borderId="1" xfId="0" applyFont="1" applyFill="1" applyBorder="1"/>
    <xf numFmtId="0" fontId="0" fillId="2" borderId="0" xfId="0" applyFont="1" applyFill="1"/>
    <xf numFmtId="0" fontId="3" fillId="0" borderId="0" xfId="0" applyFont="1"/>
    <xf numFmtId="49" fontId="3" fillId="0" borderId="0" xfId="0" applyNumberFormat="1" applyFont="1"/>
    <xf numFmtId="0" fontId="3" fillId="0" borderId="1" xfId="0" applyFont="1" applyBorder="1"/>
    <xf numFmtId="49" fontId="3" fillId="0" borderId="0" xfId="0" applyNumberFormat="1" applyFont="1" applyAlignment="1">
      <alignment horizontal="right"/>
    </xf>
    <xf numFmtId="49" fontId="3" fillId="0" borderId="1" xfId="0" applyNumberFormat="1" applyFont="1" applyBorder="1"/>
    <xf numFmtId="0" fontId="4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/>
    <xf numFmtId="0" fontId="4" fillId="0" borderId="1" xfId="0" applyFont="1" applyBorder="1"/>
    <xf numFmtId="49" fontId="4" fillId="0" borderId="3" xfId="0" applyNumberFormat="1" applyFont="1" applyBorder="1"/>
    <xf numFmtId="0" fontId="4" fillId="0" borderId="3" xfId="0" applyFont="1" applyBorder="1"/>
    <xf numFmtId="49" fontId="4" fillId="0" borderId="0" xfId="0" applyNumberFormat="1" applyFont="1"/>
    <xf numFmtId="0" fontId="4" fillId="0" borderId="0" xfId="0" applyFont="1"/>
    <xf numFmtId="49" fontId="4" fillId="0" borderId="4" xfId="0" applyNumberFormat="1" applyFont="1" applyBorder="1"/>
    <xf numFmtId="49" fontId="4" fillId="0" borderId="5" xfId="0" applyNumberFormat="1" applyFont="1" applyBorder="1"/>
    <xf numFmtId="0" fontId="4" fillId="0" borderId="5" xfId="0" applyFont="1" applyBorder="1"/>
    <xf numFmtId="49" fontId="4" fillId="0" borderId="6" xfId="0" applyNumberFormat="1" applyFont="1" applyBorder="1"/>
    <xf numFmtId="49" fontId="4" fillId="0" borderId="7" xfId="0" applyNumberFormat="1" applyFont="1" applyBorder="1"/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49" fontId="4" fillId="0" borderId="8" xfId="0" applyNumberFormat="1" applyFont="1" applyBorder="1"/>
    <xf numFmtId="49" fontId="4" fillId="0" borderId="9" xfId="0" applyNumberFormat="1" applyFont="1" applyBorder="1"/>
    <xf numFmtId="49" fontId="4" fillId="0" borderId="11" xfId="0" applyNumberFormat="1" applyFont="1" applyBorder="1"/>
    <xf numFmtId="49" fontId="4" fillId="0" borderId="12" xfId="0" applyNumberFormat="1" applyFont="1" applyBorder="1"/>
    <xf numFmtId="0" fontId="4" fillId="0" borderId="13" xfId="0" applyFont="1" applyBorder="1"/>
    <xf numFmtId="49" fontId="4" fillId="0" borderId="2" xfId="0" applyNumberFormat="1" applyFont="1" applyBorder="1"/>
    <xf numFmtId="0" fontId="4" fillId="0" borderId="2" xfId="0" applyFont="1" applyBorder="1"/>
    <xf numFmtId="0" fontId="4" fillId="0" borderId="10" xfId="0" applyFont="1" applyBorder="1"/>
    <xf numFmtId="49" fontId="4" fillId="0" borderId="0" xfId="0" applyNumberFormat="1" applyFont="1" applyBorder="1"/>
    <xf numFmtId="0" fontId="4" fillId="0" borderId="0" xfId="0" applyFont="1" applyBorder="1"/>
    <xf numFmtId="0" fontId="4" fillId="0" borderId="12" xfId="0" applyFont="1" applyBorder="1"/>
    <xf numFmtId="49" fontId="3" fillId="0" borderId="14" xfId="0" applyNumberFormat="1" applyFont="1" applyBorder="1"/>
    <xf numFmtId="0" fontId="3" fillId="0" borderId="14" xfId="0" applyFont="1" applyBorder="1"/>
    <xf numFmtId="49" fontId="4" fillId="0" borderId="14" xfId="0" applyNumberFormat="1" applyFont="1" applyBorder="1"/>
    <xf numFmtId="0" fontId="4" fillId="0" borderId="14" xfId="0" applyFont="1" applyBorder="1"/>
    <xf numFmtId="0" fontId="1" fillId="0" borderId="0" xfId="0" applyFont="1" applyBorder="1"/>
    <xf numFmtId="0" fontId="1" fillId="0" borderId="0" xfId="0" applyFont="1" applyAlignment="1">
      <alignment horizontal="right"/>
    </xf>
    <xf numFmtId="2" fontId="0" fillId="0" borderId="0" xfId="0" applyNumberFormat="1"/>
    <xf numFmtId="2" fontId="1" fillId="0" borderId="0" xfId="0" applyNumberFormat="1" applyFont="1"/>
    <xf numFmtId="2" fontId="1" fillId="0" borderId="0" xfId="0" applyNumberFormat="1" applyFont="1" applyAlignment="1">
      <alignment horizontal="center"/>
    </xf>
    <xf numFmtId="2" fontId="4" fillId="0" borderId="0" xfId="0" applyNumberFormat="1" applyFont="1"/>
    <xf numFmtId="2" fontId="1" fillId="0" borderId="1" xfId="0" applyNumberFormat="1" applyFont="1" applyBorder="1" applyAlignment="1">
      <alignment horizontal="center"/>
    </xf>
    <xf numFmtId="2" fontId="0" fillId="0" borderId="1" xfId="0" applyNumberFormat="1" applyBorder="1"/>
    <xf numFmtId="2" fontId="1" fillId="0" borderId="1" xfId="0" applyNumberFormat="1" applyFont="1" applyBorder="1"/>
    <xf numFmtId="2" fontId="1" fillId="0" borderId="18" xfId="0" applyNumberFormat="1" applyFont="1" applyBorder="1"/>
    <xf numFmtId="2" fontId="1" fillId="0" borderId="19" xfId="0" applyNumberFormat="1" applyFont="1" applyBorder="1"/>
    <xf numFmtId="2" fontId="1" fillId="0" borderId="20" xfId="0" applyNumberFormat="1" applyFont="1" applyBorder="1"/>
    <xf numFmtId="2" fontId="1" fillId="0" borderId="21" xfId="0" applyNumberFormat="1" applyFont="1" applyBorder="1"/>
    <xf numFmtId="2" fontId="1" fillId="0" borderId="2" xfId="0" applyNumberFormat="1" applyFont="1" applyBorder="1"/>
    <xf numFmtId="2" fontId="1" fillId="0" borderId="0" xfId="0" applyNumberFormat="1" applyFont="1" applyBorder="1" applyAlignment="1">
      <alignment horizontal="center"/>
    </xf>
    <xf numFmtId="2" fontId="0" fillId="0" borderId="2" xfId="0" applyNumberFormat="1" applyBorder="1"/>
    <xf numFmtId="2" fontId="1" fillId="0" borderId="22" xfId="0" applyNumberFormat="1" applyFont="1" applyBorder="1"/>
    <xf numFmtId="0" fontId="1" fillId="0" borderId="8" xfId="0" applyFont="1" applyBorder="1"/>
    <xf numFmtId="3" fontId="1" fillId="0" borderId="9" xfId="0" applyNumberFormat="1" applyFont="1" applyBorder="1"/>
    <xf numFmtId="3" fontId="1" fillId="0" borderId="23" xfId="0" applyNumberFormat="1" applyFont="1" applyBorder="1"/>
    <xf numFmtId="3" fontId="1" fillId="5" borderId="2" xfId="0" applyNumberFormat="1" applyFont="1" applyFill="1" applyBorder="1"/>
    <xf numFmtId="3" fontId="1" fillId="0" borderId="5" xfId="0" applyNumberFormat="1" applyFont="1" applyBorder="1"/>
    <xf numFmtId="3" fontId="1" fillId="0" borderId="15" xfId="0" applyNumberFormat="1" applyFont="1" applyBorder="1"/>
    <xf numFmtId="3" fontId="1" fillId="0" borderId="3" xfId="0" applyNumberFormat="1" applyFont="1" applyBorder="1"/>
    <xf numFmtId="3" fontId="1" fillId="0" borderId="17" xfId="0" applyNumberFormat="1" applyFont="1" applyBorder="1"/>
    <xf numFmtId="3" fontId="1" fillId="0" borderId="1" xfId="0" applyNumberFormat="1" applyFont="1" applyBorder="1" applyAlignment="1">
      <alignment horizontal="center"/>
    </xf>
    <xf numFmtId="3" fontId="0" fillId="0" borderId="1" xfId="0" applyNumberFormat="1" applyBorder="1"/>
    <xf numFmtId="3" fontId="0" fillId="3" borderId="1" xfId="0" applyNumberFormat="1" applyFill="1" applyBorder="1"/>
    <xf numFmtId="3" fontId="0" fillId="2" borderId="1" xfId="0" applyNumberFormat="1" applyFill="1" applyBorder="1"/>
    <xf numFmtId="3" fontId="1" fillId="4" borderId="1" xfId="0" applyNumberFormat="1" applyFont="1" applyFill="1" applyBorder="1"/>
    <xf numFmtId="3" fontId="0" fillId="2" borderId="1" xfId="0" applyNumberFormat="1" applyFont="1" applyFill="1" applyBorder="1"/>
    <xf numFmtId="3" fontId="1" fillId="0" borderId="0" xfId="0" applyNumberFormat="1" applyFont="1"/>
    <xf numFmtId="3" fontId="1" fillId="0" borderId="0" xfId="0" applyNumberFormat="1" applyFont="1" applyBorder="1" applyAlignment="1">
      <alignment horizontal="center"/>
    </xf>
    <xf numFmtId="3" fontId="4" fillId="0" borderId="0" xfId="0" applyNumberFormat="1" applyFont="1"/>
    <xf numFmtId="3" fontId="1" fillId="0" borderId="1" xfId="0" applyNumberFormat="1" applyFont="1" applyBorder="1"/>
    <xf numFmtId="3" fontId="1" fillId="0" borderId="16" xfId="0" applyNumberFormat="1" applyFont="1" applyBorder="1"/>
    <xf numFmtId="3" fontId="1" fillId="0" borderId="2" xfId="0" applyNumberFormat="1" applyFont="1" applyBorder="1"/>
    <xf numFmtId="3" fontId="1" fillId="0" borderId="0" xfId="0" applyNumberFormat="1" applyFont="1" applyBorder="1"/>
    <xf numFmtId="3" fontId="1" fillId="0" borderId="13" xfId="0" applyNumberFormat="1" applyFont="1" applyBorder="1"/>
    <xf numFmtId="3" fontId="0" fillId="0" borderId="14" xfId="0" applyNumberFormat="1" applyBorder="1"/>
    <xf numFmtId="3" fontId="4" fillId="0" borderId="14" xfId="0" applyNumberFormat="1" applyFont="1" applyBorder="1"/>
    <xf numFmtId="3" fontId="4" fillId="0" borderId="1" xfId="0" applyNumberFormat="1" applyFont="1" applyBorder="1"/>
    <xf numFmtId="49" fontId="3" fillId="0" borderId="0" xfId="0" applyNumberFormat="1" applyFont="1" applyBorder="1"/>
    <xf numFmtId="0" fontId="3" fillId="0" borderId="0" xfId="0" applyFont="1" applyBorder="1"/>
    <xf numFmtId="3" fontId="0" fillId="0" borderId="0" xfId="0" applyNumberFormat="1" applyBorder="1"/>
    <xf numFmtId="2" fontId="0" fillId="0" borderId="0" xfId="0" applyNumberFormat="1" applyBorder="1"/>
    <xf numFmtId="0" fontId="0" fillId="0" borderId="0" xfId="0" applyBorder="1"/>
    <xf numFmtId="2" fontId="1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1"/>
  <sheetViews>
    <sheetView tabSelected="1" workbookViewId="0">
      <selection activeCell="F3" sqref="F3"/>
    </sheetView>
  </sheetViews>
  <sheetFormatPr defaultRowHeight="15" x14ac:dyDescent="0.25"/>
  <cols>
    <col min="7" max="7" width="21.28515625" customWidth="1"/>
  </cols>
  <sheetData>
    <row r="2" spans="1:7" x14ac:dyDescent="0.25">
      <c r="G2" s="63"/>
    </row>
    <row r="7" spans="1:7" x14ac:dyDescent="0.25">
      <c r="A7" t="s">
        <v>625</v>
      </c>
    </row>
    <row r="8" spans="1:7" x14ac:dyDescent="0.25">
      <c r="A8" t="s">
        <v>0</v>
      </c>
    </row>
    <row r="9" spans="1:7" x14ac:dyDescent="0.25">
      <c r="A9" t="s">
        <v>1</v>
      </c>
    </row>
    <row r="10" spans="1:7" x14ac:dyDescent="0.25">
      <c r="A10" t="s">
        <v>649</v>
      </c>
    </row>
    <row r="16" spans="1:7" x14ac:dyDescent="0.25">
      <c r="E16" s="2" t="s">
        <v>626</v>
      </c>
    </row>
    <row r="17" spans="1:7" x14ac:dyDescent="0.25">
      <c r="E17" s="2" t="s">
        <v>627</v>
      </c>
    </row>
    <row r="23" spans="1:7" x14ac:dyDescent="0.25">
      <c r="E23" t="s">
        <v>2</v>
      </c>
    </row>
    <row r="25" spans="1:7" x14ac:dyDescent="0.25">
      <c r="B25" t="s">
        <v>646</v>
      </c>
    </row>
    <row r="27" spans="1:7" x14ac:dyDescent="0.25">
      <c r="A27" t="s">
        <v>3</v>
      </c>
      <c r="G27" s="1">
        <v>13262150</v>
      </c>
    </row>
    <row r="28" spans="1:7" x14ac:dyDescent="0.25">
      <c r="A28" t="s">
        <v>4</v>
      </c>
      <c r="G28" s="1">
        <v>11916877</v>
      </c>
    </row>
    <row r="29" spans="1:7" x14ac:dyDescent="0.25">
      <c r="A29" t="s">
        <v>644</v>
      </c>
      <c r="G29" s="1">
        <f>+G27-G28</f>
        <v>1345273</v>
      </c>
    </row>
    <row r="30" spans="1:7" x14ac:dyDescent="0.25">
      <c r="A30" t="s">
        <v>645</v>
      </c>
      <c r="G30" s="1">
        <v>-2964207</v>
      </c>
    </row>
    <row r="31" spans="1:7" x14ac:dyDescent="0.25">
      <c r="A31" t="s">
        <v>647</v>
      </c>
      <c r="G31" s="1">
        <f>+G29+G30</f>
        <v>-1618934</v>
      </c>
    </row>
    <row r="35" spans="1:5" x14ac:dyDescent="0.25">
      <c r="E35" t="s">
        <v>5</v>
      </c>
    </row>
    <row r="37" spans="1:5" x14ac:dyDescent="0.25">
      <c r="B37" t="s">
        <v>622</v>
      </c>
    </row>
    <row r="38" spans="1:5" x14ac:dyDescent="0.25">
      <c r="A38" t="s">
        <v>623</v>
      </c>
    </row>
    <row r="58" spans="1:5" x14ac:dyDescent="0.25">
      <c r="E58" t="s">
        <v>6</v>
      </c>
    </row>
    <row r="61" spans="1:5" x14ac:dyDescent="0.25">
      <c r="B61" t="s">
        <v>648</v>
      </c>
    </row>
    <row r="62" spans="1:5" x14ac:dyDescent="0.25">
      <c r="A62" t="s">
        <v>7</v>
      </c>
    </row>
    <row r="72" spans="2:7" x14ac:dyDescent="0.25">
      <c r="E72" s="2" t="s">
        <v>8</v>
      </c>
    </row>
    <row r="73" spans="2:7" x14ac:dyDescent="0.25">
      <c r="E73" s="2" t="s">
        <v>9</v>
      </c>
    </row>
    <row r="74" spans="2:7" x14ac:dyDescent="0.25">
      <c r="E74" s="2" t="s">
        <v>10</v>
      </c>
    </row>
    <row r="78" spans="2:7" x14ac:dyDescent="0.25">
      <c r="B78" s="3" t="s">
        <v>11</v>
      </c>
      <c r="C78" t="s">
        <v>651</v>
      </c>
      <c r="G78" s="2" t="s">
        <v>14</v>
      </c>
    </row>
    <row r="79" spans="2:7" x14ac:dyDescent="0.25">
      <c r="B79" s="3" t="s">
        <v>12</v>
      </c>
      <c r="C79" t="s">
        <v>652</v>
      </c>
      <c r="G79" s="2" t="s">
        <v>13</v>
      </c>
    </row>
    <row r="80" spans="2:7" x14ac:dyDescent="0.25">
      <c r="G80" s="2"/>
    </row>
    <row r="81" spans="7:7" x14ac:dyDescent="0.25">
      <c r="G81" s="2" t="s">
        <v>650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opLeftCell="A7" workbookViewId="0">
      <selection activeCell="E39" sqref="E39"/>
    </sheetView>
  </sheetViews>
  <sheetFormatPr defaultRowHeight="15" x14ac:dyDescent="0.25"/>
  <cols>
    <col min="1" max="1" width="7.140625" customWidth="1"/>
    <col min="2" max="2" width="7.28515625" style="5" customWidth="1"/>
    <col min="3" max="3" width="45.85546875" customWidth="1"/>
    <col min="4" max="4" width="12.85546875" style="4" customWidth="1"/>
    <col min="5" max="5" width="13.140625" style="4" customWidth="1"/>
  </cols>
  <sheetData>
    <row r="1" spans="1:5" x14ac:dyDescent="0.25">
      <c r="A1" t="s">
        <v>15</v>
      </c>
    </row>
    <row r="2" spans="1:5" x14ac:dyDescent="0.25">
      <c r="A2" t="s">
        <v>16</v>
      </c>
    </row>
    <row r="3" spans="1:5" x14ac:dyDescent="0.25">
      <c r="A3" t="s">
        <v>17</v>
      </c>
    </row>
    <row r="4" spans="1:5" ht="15.75" x14ac:dyDescent="0.25">
      <c r="C4" s="21" t="s">
        <v>54</v>
      </c>
    </row>
    <row r="7" spans="1:5" s="2" customFormat="1" x14ac:dyDescent="0.25">
      <c r="A7" s="6" t="s">
        <v>18</v>
      </c>
      <c r="B7" s="6" t="s">
        <v>22</v>
      </c>
      <c r="C7" s="6" t="s">
        <v>56</v>
      </c>
      <c r="D7" s="7" t="s">
        <v>19</v>
      </c>
      <c r="E7" s="7" t="s">
        <v>20</v>
      </c>
    </row>
    <row r="8" spans="1:5" x14ac:dyDescent="0.25">
      <c r="A8" s="8">
        <v>611</v>
      </c>
      <c r="B8" s="9">
        <v>1</v>
      </c>
      <c r="C8" s="8" t="s">
        <v>21</v>
      </c>
      <c r="D8" s="10">
        <v>9830000</v>
      </c>
      <c r="E8" s="10">
        <v>4600993</v>
      </c>
    </row>
    <row r="9" spans="1:5" x14ac:dyDescent="0.25">
      <c r="A9" s="8">
        <v>613</v>
      </c>
      <c r="B9" s="9">
        <v>1</v>
      </c>
      <c r="C9" s="8" t="s">
        <v>23</v>
      </c>
      <c r="D9" s="10">
        <v>600000</v>
      </c>
      <c r="E9" s="10">
        <v>193961</v>
      </c>
    </row>
    <row r="10" spans="1:5" x14ac:dyDescent="0.25">
      <c r="A10" s="8">
        <v>614</v>
      </c>
      <c r="B10" s="9">
        <v>1</v>
      </c>
      <c r="C10" s="8" t="s">
        <v>24</v>
      </c>
      <c r="D10" s="10">
        <v>375000</v>
      </c>
      <c r="E10" s="10">
        <v>110757</v>
      </c>
    </row>
    <row r="11" spans="1:5" x14ac:dyDescent="0.25">
      <c r="A11" s="11">
        <v>61</v>
      </c>
      <c r="B11" s="12">
        <v>1</v>
      </c>
      <c r="C11" s="11" t="s">
        <v>25</v>
      </c>
      <c r="D11" s="13">
        <f>SUM(D8:D10)</f>
        <v>10805000</v>
      </c>
      <c r="E11" s="13">
        <f>SUM(E8:E10)</f>
        <v>4905711</v>
      </c>
    </row>
    <row r="12" spans="1:5" x14ac:dyDescent="0.25">
      <c r="A12" s="8">
        <v>632</v>
      </c>
      <c r="B12" s="9">
        <v>8</v>
      </c>
      <c r="C12" s="8" t="s">
        <v>26</v>
      </c>
      <c r="D12" s="10">
        <v>1500000</v>
      </c>
      <c r="E12" s="10">
        <v>0</v>
      </c>
    </row>
    <row r="13" spans="1:5" x14ac:dyDescent="0.25">
      <c r="A13" s="8">
        <v>633</v>
      </c>
      <c r="B13" s="9">
        <v>4</v>
      </c>
      <c r="C13" s="8" t="s">
        <v>27</v>
      </c>
      <c r="D13" s="10">
        <v>5394505</v>
      </c>
      <c r="E13" s="10">
        <v>3096194</v>
      </c>
    </row>
    <row r="14" spans="1:5" x14ac:dyDescent="0.25">
      <c r="A14" s="8">
        <v>634</v>
      </c>
      <c r="B14" s="9">
        <v>4</v>
      </c>
      <c r="C14" s="8" t="s">
        <v>28</v>
      </c>
      <c r="D14" s="10">
        <v>1500000</v>
      </c>
      <c r="E14" s="10">
        <v>253634</v>
      </c>
    </row>
    <row r="15" spans="1:5" x14ac:dyDescent="0.25">
      <c r="A15" s="8">
        <v>635</v>
      </c>
      <c r="B15" s="9">
        <v>4</v>
      </c>
      <c r="C15" s="8" t="s">
        <v>29</v>
      </c>
      <c r="D15" s="10">
        <v>2000000</v>
      </c>
      <c r="E15" s="10">
        <v>953531</v>
      </c>
    </row>
    <row r="16" spans="1:5" x14ac:dyDescent="0.25">
      <c r="A16" s="8">
        <v>638</v>
      </c>
      <c r="B16" s="9">
        <v>4</v>
      </c>
      <c r="C16" s="8" t="s">
        <v>628</v>
      </c>
      <c r="D16" s="10">
        <v>15000000</v>
      </c>
      <c r="E16" s="10"/>
    </row>
    <row r="17" spans="1:5" x14ac:dyDescent="0.25">
      <c r="A17" s="11">
        <v>63</v>
      </c>
      <c r="B17" s="12">
        <v>8.4</v>
      </c>
      <c r="C17" s="11" t="s">
        <v>30</v>
      </c>
      <c r="D17" s="13">
        <f>SUM(D12:D16)</f>
        <v>25394505</v>
      </c>
      <c r="E17" s="13">
        <f>SUM(E12:E15)</f>
        <v>4303359</v>
      </c>
    </row>
    <row r="18" spans="1:5" x14ac:dyDescent="0.25">
      <c r="A18" s="8">
        <v>641</v>
      </c>
      <c r="B18" s="9">
        <v>2</v>
      </c>
      <c r="C18" s="8" t="s">
        <v>31</v>
      </c>
      <c r="D18" s="10">
        <v>100000</v>
      </c>
      <c r="E18" s="10">
        <v>16556</v>
      </c>
    </row>
    <row r="19" spans="1:5" x14ac:dyDescent="0.25">
      <c r="A19" s="8">
        <v>642</v>
      </c>
      <c r="B19" s="9">
        <v>6</v>
      </c>
      <c r="C19" s="8" t="s">
        <v>32</v>
      </c>
      <c r="D19" s="10">
        <v>1000000</v>
      </c>
      <c r="E19" s="10">
        <v>619418</v>
      </c>
    </row>
    <row r="20" spans="1:5" x14ac:dyDescent="0.25">
      <c r="A20" s="11">
        <v>64</v>
      </c>
      <c r="B20" s="12">
        <v>2.6</v>
      </c>
      <c r="C20" s="11" t="s">
        <v>33</v>
      </c>
      <c r="D20" s="13">
        <f>SUM(D18:D19)</f>
        <v>1100000</v>
      </c>
      <c r="E20" s="13">
        <f>SUM(E18:E19)</f>
        <v>635974</v>
      </c>
    </row>
    <row r="21" spans="1:5" x14ac:dyDescent="0.25">
      <c r="A21" s="8">
        <v>651</v>
      </c>
      <c r="B21" s="9">
        <v>2</v>
      </c>
      <c r="C21" s="8" t="s">
        <v>34</v>
      </c>
      <c r="D21" s="10">
        <v>450000</v>
      </c>
      <c r="E21" s="10">
        <v>70587</v>
      </c>
    </row>
    <row r="22" spans="1:5" x14ac:dyDescent="0.25">
      <c r="A22" s="8">
        <v>652</v>
      </c>
      <c r="B22" s="9">
        <v>3</v>
      </c>
      <c r="C22" s="8" t="s">
        <v>35</v>
      </c>
      <c r="D22" s="10">
        <v>1000000</v>
      </c>
      <c r="E22" s="10">
        <v>928316</v>
      </c>
    </row>
    <row r="23" spans="1:5" x14ac:dyDescent="0.25">
      <c r="A23" s="8">
        <v>653</v>
      </c>
      <c r="B23" s="9">
        <v>3</v>
      </c>
      <c r="C23" s="8" t="s">
        <v>36</v>
      </c>
      <c r="D23" s="10">
        <v>4050000</v>
      </c>
      <c r="E23" s="10">
        <v>1592230</v>
      </c>
    </row>
    <row r="24" spans="1:5" x14ac:dyDescent="0.25">
      <c r="A24" s="11">
        <v>65</v>
      </c>
      <c r="B24" s="12">
        <v>2.2999999999999998</v>
      </c>
      <c r="C24" s="11" t="s">
        <v>37</v>
      </c>
      <c r="D24" s="13">
        <f>SUM(D21:D23)</f>
        <v>5500000</v>
      </c>
      <c r="E24" s="13">
        <f>SUM(E21:E23)</f>
        <v>2591133</v>
      </c>
    </row>
    <row r="25" spans="1:5" x14ac:dyDescent="0.25">
      <c r="A25" s="8">
        <v>661</v>
      </c>
      <c r="B25" s="9">
        <v>2</v>
      </c>
      <c r="C25" s="8" t="s">
        <v>38</v>
      </c>
      <c r="D25" s="10">
        <v>274995</v>
      </c>
      <c r="E25" s="10">
        <v>146480</v>
      </c>
    </row>
    <row r="26" spans="1:5" x14ac:dyDescent="0.25">
      <c r="A26" s="8">
        <v>663</v>
      </c>
      <c r="B26" s="9">
        <v>5</v>
      </c>
      <c r="C26" s="8" t="s">
        <v>39</v>
      </c>
      <c r="D26" s="10">
        <v>30000</v>
      </c>
      <c r="E26" s="10">
        <v>60656</v>
      </c>
    </row>
    <row r="27" spans="1:5" x14ac:dyDescent="0.25">
      <c r="A27" s="11">
        <v>66</v>
      </c>
      <c r="B27" s="12">
        <v>2.5</v>
      </c>
      <c r="C27" s="11" t="s">
        <v>40</v>
      </c>
      <c r="D27" s="13">
        <f>SUM(D25:D26)</f>
        <v>304995</v>
      </c>
      <c r="E27" s="13">
        <f>SUM(E25:E26)</f>
        <v>207136</v>
      </c>
    </row>
    <row r="28" spans="1:5" x14ac:dyDescent="0.25">
      <c r="A28" s="8">
        <v>681</v>
      </c>
      <c r="B28" s="9">
        <v>3</v>
      </c>
      <c r="C28" s="8" t="s">
        <v>41</v>
      </c>
      <c r="D28" s="10">
        <v>10000</v>
      </c>
      <c r="E28" s="10">
        <v>0</v>
      </c>
    </row>
    <row r="29" spans="1:5" x14ac:dyDescent="0.25">
      <c r="A29" s="8">
        <v>683</v>
      </c>
      <c r="B29" s="9">
        <v>3</v>
      </c>
      <c r="C29" s="8" t="s">
        <v>42</v>
      </c>
      <c r="D29" s="10">
        <v>600000</v>
      </c>
      <c r="E29" s="10">
        <v>255815</v>
      </c>
    </row>
    <row r="30" spans="1:5" x14ac:dyDescent="0.25">
      <c r="A30" s="11">
        <v>68</v>
      </c>
      <c r="B30" s="12">
        <v>3</v>
      </c>
      <c r="C30" s="11" t="s">
        <v>43</v>
      </c>
      <c r="D30" s="13">
        <f>SUM(D28:D29)</f>
        <v>610000</v>
      </c>
      <c r="E30" s="13">
        <f>SUM(E28:E29)</f>
        <v>255815</v>
      </c>
    </row>
    <row r="31" spans="1:5" s="3" customFormat="1" x14ac:dyDescent="0.25">
      <c r="A31" s="14">
        <v>6</v>
      </c>
      <c r="B31" s="15"/>
      <c r="C31" s="14" t="s">
        <v>44</v>
      </c>
      <c r="D31" s="16">
        <f>+D11+D17+D20+D24+D27+D30</f>
        <v>43714500</v>
      </c>
      <c r="E31" s="16">
        <f>+E11+E17+E20+E24+E27+E30</f>
        <v>12899128</v>
      </c>
    </row>
    <row r="32" spans="1:5" x14ac:dyDescent="0.25">
      <c r="A32" s="8">
        <v>711</v>
      </c>
      <c r="B32" s="9">
        <v>3</v>
      </c>
      <c r="C32" s="8" t="s">
        <v>45</v>
      </c>
      <c r="D32" s="10">
        <v>500000</v>
      </c>
      <c r="E32" s="10">
        <v>36948</v>
      </c>
    </row>
    <row r="33" spans="1:5" x14ac:dyDescent="0.25">
      <c r="A33" s="11">
        <v>71</v>
      </c>
      <c r="B33" s="12">
        <v>3</v>
      </c>
      <c r="C33" s="11" t="s">
        <v>46</v>
      </c>
      <c r="D33" s="13">
        <f>+D32</f>
        <v>500000</v>
      </c>
      <c r="E33" s="13">
        <f>+E32</f>
        <v>36948</v>
      </c>
    </row>
    <row r="34" spans="1:5" x14ac:dyDescent="0.25">
      <c r="A34" s="8">
        <v>721</v>
      </c>
      <c r="B34" s="9">
        <v>3</v>
      </c>
      <c r="C34" s="8" t="s">
        <v>47</v>
      </c>
      <c r="D34" s="10">
        <v>400000</v>
      </c>
      <c r="E34" s="10">
        <v>116293</v>
      </c>
    </row>
    <row r="35" spans="1:5" x14ac:dyDescent="0.25">
      <c r="A35" s="8">
        <v>724</v>
      </c>
      <c r="B35" s="9">
        <v>3</v>
      </c>
      <c r="C35" s="8" t="s">
        <v>604</v>
      </c>
      <c r="D35" s="10">
        <v>12700</v>
      </c>
      <c r="E35" s="10">
        <v>1290</v>
      </c>
    </row>
    <row r="36" spans="1:5" x14ac:dyDescent="0.25">
      <c r="A36" s="11">
        <v>72</v>
      </c>
      <c r="B36" s="12">
        <v>3</v>
      </c>
      <c r="C36" s="11" t="s">
        <v>48</v>
      </c>
      <c r="D36" s="13">
        <f>+D34+D35</f>
        <v>412700</v>
      </c>
      <c r="E36" s="13">
        <f>+E34+E35</f>
        <v>117583</v>
      </c>
    </row>
    <row r="37" spans="1:5" s="3" customFormat="1" x14ac:dyDescent="0.25">
      <c r="A37" s="14">
        <v>7</v>
      </c>
      <c r="B37" s="15"/>
      <c r="C37" s="14" t="s">
        <v>53</v>
      </c>
      <c r="D37" s="16">
        <f>+D33+D36</f>
        <v>912700</v>
      </c>
      <c r="E37" s="16">
        <f>+E33+E36</f>
        <v>154531</v>
      </c>
    </row>
    <row r="38" spans="1:5" x14ac:dyDescent="0.25">
      <c r="A38" s="8">
        <v>816</v>
      </c>
      <c r="B38" s="9">
        <v>7</v>
      </c>
      <c r="C38" s="8" t="s">
        <v>49</v>
      </c>
      <c r="D38" s="10">
        <v>15000</v>
      </c>
      <c r="E38" s="10">
        <v>208491</v>
      </c>
    </row>
    <row r="39" spans="1:5" x14ac:dyDescent="0.25">
      <c r="A39" s="11">
        <v>81</v>
      </c>
      <c r="B39" s="12">
        <v>7</v>
      </c>
      <c r="C39" s="11" t="s">
        <v>50</v>
      </c>
      <c r="D39" s="13">
        <f>+D38</f>
        <v>15000</v>
      </c>
      <c r="E39" s="13">
        <f>+E38</f>
        <v>208491</v>
      </c>
    </row>
    <row r="40" spans="1:5" s="3" customFormat="1" x14ac:dyDescent="0.25">
      <c r="A40" s="14">
        <v>8</v>
      </c>
      <c r="B40" s="15"/>
      <c r="C40" s="14" t="s">
        <v>51</v>
      </c>
      <c r="D40" s="16">
        <f>+D39</f>
        <v>15000</v>
      </c>
      <c r="E40" s="16">
        <f>+E39</f>
        <v>208491</v>
      </c>
    </row>
    <row r="41" spans="1:5" x14ac:dyDescent="0.25">
      <c r="A41" s="8"/>
      <c r="B41" s="9"/>
      <c r="C41" s="8"/>
      <c r="D41" s="10"/>
      <c r="E41" s="10"/>
    </row>
    <row r="42" spans="1:5" s="20" customFormat="1" ht="16.5" thickBot="1" x14ac:dyDescent="0.3">
      <c r="A42" s="18"/>
      <c r="B42" s="19"/>
      <c r="C42" s="17" t="s">
        <v>52</v>
      </c>
      <c r="D42" s="82">
        <f>+D31+D37+D40</f>
        <v>44642200</v>
      </c>
      <c r="E42" s="82">
        <f>+E31+E37+E40</f>
        <v>13262150</v>
      </c>
    </row>
    <row r="43" spans="1:5" ht="15.75" thickTop="1" x14ac:dyDescent="0.25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workbookViewId="0">
      <selection activeCell="D9" sqref="D9"/>
    </sheetView>
  </sheetViews>
  <sheetFormatPr defaultRowHeight="15" x14ac:dyDescent="0.25"/>
  <cols>
    <col min="1" max="1" width="12.28515625" customWidth="1"/>
    <col min="2" max="2" width="41.42578125" customWidth="1"/>
    <col min="3" max="3" width="16.140625" style="1" customWidth="1"/>
    <col min="4" max="4" width="16.5703125" style="1" customWidth="1"/>
  </cols>
  <sheetData>
    <row r="1" spans="1:4" x14ac:dyDescent="0.25">
      <c r="A1" t="s">
        <v>15</v>
      </c>
    </row>
    <row r="2" spans="1:4" x14ac:dyDescent="0.25">
      <c r="A2" t="s">
        <v>16</v>
      </c>
    </row>
    <row r="3" spans="1:4" x14ac:dyDescent="0.25">
      <c r="A3" t="s">
        <v>17</v>
      </c>
    </row>
    <row r="4" spans="1:4" ht="15.75" x14ac:dyDescent="0.25">
      <c r="B4" s="21" t="s">
        <v>55</v>
      </c>
    </row>
    <row r="8" spans="1:4" x14ac:dyDescent="0.25">
      <c r="A8" s="6" t="s">
        <v>18</v>
      </c>
      <c r="B8" s="6" t="s">
        <v>56</v>
      </c>
      <c r="C8" s="87" t="s">
        <v>19</v>
      </c>
      <c r="D8" s="87" t="s">
        <v>20</v>
      </c>
    </row>
    <row r="9" spans="1:4" x14ac:dyDescent="0.25">
      <c r="A9" s="8">
        <v>311</v>
      </c>
      <c r="B9" s="8" t="s">
        <v>57</v>
      </c>
      <c r="C9" s="88">
        <v>5920995</v>
      </c>
      <c r="D9" s="88">
        <v>2660907</v>
      </c>
    </row>
    <row r="10" spans="1:4" x14ac:dyDescent="0.25">
      <c r="A10" s="8">
        <v>312</v>
      </c>
      <c r="B10" s="8" t="s">
        <v>58</v>
      </c>
      <c r="C10" s="88">
        <v>334700</v>
      </c>
      <c r="D10" s="88">
        <v>84500</v>
      </c>
    </row>
    <row r="11" spans="1:4" x14ac:dyDescent="0.25">
      <c r="A11" s="8">
        <v>313</v>
      </c>
      <c r="B11" s="8" t="s">
        <v>59</v>
      </c>
      <c r="C11" s="88">
        <v>1140490</v>
      </c>
      <c r="D11" s="88">
        <v>513731</v>
      </c>
    </row>
    <row r="12" spans="1:4" x14ac:dyDescent="0.25">
      <c r="A12" s="11">
        <v>31</v>
      </c>
      <c r="B12" s="11" t="s">
        <v>60</v>
      </c>
      <c r="C12" s="89">
        <f>SUM(C9:C11)</f>
        <v>7396185</v>
      </c>
      <c r="D12" s="89">
        <f>SUM(D9:D11)</f>
        <v>3259138</v>
      </c>
    </row>
    <row r="13" spans="1:4" x14ac:dyDescent="0.25">
      <c r="A13" s="8">
        <v>321</v>
      </c>
      <c r="B13" s="8" t="s">
        <v>61</v>
      </c>
      <c r="C13" s="88">
        <v>295020</v>
      </c>
      <c r="D13" s="88">
        <v>111418</v>
      </c>
    </row>
    <row r="14" spans="1:4" x14ac:dyDescent="0.25">
      <c r="A14" s="8">
        <v>322</v>
      </c>
      <c r="B14" s="8" t="s">
        <v>62</v>
      </c>
      <c r="C14" s="88">
        <v>1417800</v>
      </c>
      <c r="D14" s="88">
        <v>621547</v>
      </c>
    </row>
    <row r="15" spans="1:4" x14ac:dyDescent="0.25">
      <c r="A15" s="8">
        <v>323</v>
      </c>
      <c r="B15" s="8" t="s">
        <v>63</v>
      </c>
      <c r="C15" s="88">
        <v>6758350</v>
      </c>
      <c r="D15" s="88">
        <v>3363894</v>
      </c>
    </row>
    <row r="16" spans="1:4" x14ac:dyDescent="0.25">
      <c r="A16" s="8">
        <v>324</v>
      </c>
      <c r="B16" s="8" t="s">
        <v>64</v>
      </c>
      <c r="C16" s="88">
        <v>30500</v>
      </c>
      <c r="D16" s="88">
        <v>21040</v>
      </c>
    </row>
    <row r="17" spans="1:4" x14ac:dyDescent="0.25">
      <c r="A17" s="8">
        <v>329</v>
      </c>
      <c r="B17" s="8" t="s">
        <v>65</v>
      </c>
      <c r="C17" s="88">
        <v>1621170</v>
      </c>
      <c r="D17" s="88">
        <v>843914</v>
      </c>
    </row>
    <row r="18" spans="1:4" x14ac:dyDescent="0.25">
      <c r="A18" s="11">
        <v>32</v>
      </c>
      <c r="B18" s="11" t="s">
        <v>66</v>
      </c>
      <c r="C18" s="89">
        <f>SUM(C13:C17)</f>
        <v>10122840</v>
      </c>
      <c r="D18" s="89">
        <f>SUM(D13:D17)</f>
        <v>4961813</v>
      </c>
    </row>
    <row r="19" spans="1:4" x14ac:dyDescent="0.25">
      <c r="A19" s="8">
        <v>342</v>
      </c>
      <c r="B19" s="8" t="s">
        <v>67</v>
      </c>
      <c r="C19" s="88">
        <v>70730</v>
      </c>
      <c r="D19" s="88">
        <v>32132</v>
      </c>
    </row>
    <row r="20" spans="1:4" x14ac:dyDescent="0.25">
      <c r="A20" s="8">
        <v>343</v>
      </c>
      <c r="B20" s="8" t="s">
        <v>68</v>
      </c>
      <c r="C20" s="88">
        <v>72230</v>
      </c>
      <c r="D20" s="88">
        <v>30849</v>
      </c>
    </row>
    <row r="21" spans="1:4" x14ac:dyDescent="0.25">
      <c r="A21" s="11">
        <v>34</v>
      </c>
      <c r="B21" s="11" t="s">
        <v>69</v>
      </c>
      <c r="C21" s="89">
        <f>SUM(C19:C20)</f>
        <v>142960</v>
      </c>
      <c r="D21" s="89">
        <f>SUM(D19:D20)</f>
        <v>62981</v>
      </c>
    </row>
    <row r="22" spans="1:4" x14ac:dyDescent="0.25">
      <c r="A22" s="8">
        <v>352</v>
      </c>
      <c r="B22" s="8" t="s">
        <v>70</v>
      </c>
      <c r="C22" s="88">
        <v>164000</v>
      </c>
      <c r="D22" s="88">
        <v>108377</v>
      </c>
    </row>
    <row r="23" spans="1:4" x14ac:dyDescent="0.25">
      <c r="A23" s="11">
        <v>35</v>
      </c>
      <c r="B23" s="11" t="s">
        <v>70</v>
      </c>
      <c r="C23" s="89">
        <f>SUM(C22:C22)</f>
        <v>164000</v>
      </c>
      <c r="D23" s="89">
        <f>SUM(D22:D22)</f>
        <v>108377</v>
      </c>
    </row>
    <row r="24" spans="1:4" x14ac:dyDescent="0.25">
      <c r="A24" s="8">
        <v>372</v>
      </c>
      <c r="B24" s="8" t="s">
        <v>71</v>
      </c>
      <c r="C24" s="88">
        <v>620000</v>
      </c>
      <c r="D24" s="88">
        <v>71852</v>
      </c>
    </row>
    <row r="25" spans="1:4" x14ac:dyDescent="0.25">
      <c r="A25" s="11">
        <v>37</v>
      </c>
      <c r="B25" s="11" t="s">
        <v>72</v>
      </c>
      <c r="C25" s="89">
        <f>SUM(C24:C24)</f>
        <v>620000</v>
      </c>
      <c r="D25" s="89">
        <f>SUM(D24:D24)</f>
        <v>71852</v>
      </c>
    </row>
    <row r="26" spans="1:4" x14ac:dyDescent="0.25">
      <c r="A26" s="22">
        <v>381</v>
      </c>
      <c r="B26" s="22" t="s">
        <v>73</v>
      </c>
      <c r="C26" s="90">
        <v>1819400</v>
      </c>
      <c r="D26" s="90">
        <v>863872</v>
      </c>
    </row>
    <row r="27" spans="1:4" x14ac:dyDescent="0.25">
      <c r="A27" s="22">
        <v>382</v>
      </c>
      <c r="B27" s="22" t="s">
        <v>74</v>
      </c>
      <c r="C27" s="90">
        <v>100000</v>
      </c>
      <c r="D27" s="90">
        <v>0</v>
      </c>
    </row>
    <row r="28" spans="1:4" x14ac:dyDescent="0.25">
      <c r="A28" s="22">
        <v>383</v>
      </c>
      <c r="B28" s="22" t="s">
        <v>75</v>
      </c>
      <c r="C28" s="90">
        <v>100000</v>
      </c>
      <c r="D28" s="90">
        <v>545222</v>
      </c>
    </row>
    <row r="29" spans="1:4" x14ac:dyDescent="0.25">
      <c r="A29" s="8">
        <v>385</v>
      </c>
      <c r="B29" s="8" t="s">
        <v>76</v>
      </c>
      <c r="C29" s="88">
        <v>30000</v>
      </c>
      <c r="D29" s="88">
        <v>0</v>
      </c>
    </row>
    <row r="30" spans="1:4" x14ac:dyDescent="0.25">
      <c r="A30" s="8">
        <v>386</v>
      </c>
      <c r="B30" s="8" t="s">
        <v>77</v>
      </c>
      <c r="C30" s="88">
        <v>2000000</v>
      </c>
      <c r="D30" s="88">
        <v>158000</v>
      </c>
    </row>
    <row r="31" spans="1:4" x14ac:dyDescent="0.25">
      <c r="A31" s="11">
        <v>38</v>
      </c>
      <c r="B31" s="11" t="s">
        <v>78</v>
      </c>
      <c r="C31" s="89">
        <f>SUM(C26:C30)</f>
        <v>4049400</v>
      </c>
      <c r="D31" s="89">
        <f>SUM(D26:D30)</f>
        <v>1567094</v>
      </c>
    </row>
    <row r="32" spans="1:4" x14ac:dyDescent="0.25">
      <c r="A32" s="14">
        <v>3</v>
      </c>
      <c r="B32" s="14" t="s">
        <v>79</v>
      </c>
      <c r="C32" s="91">
        <f>+C12+C18+C21+C23+C25+C31</f>
        <v>22495385</v>
      </c>
      <c r="D32" s="91">
        <f>+D12+D18+D21+D23+D25+D31</f>
        <v>10031255</v>
      </c>
    </row>
    <row r="33" spans="1:4" s="25" customFormat="1" x14ac:dyDescent="0.25">
      <c r="A33" s="24">
        <v>411</v>
      </c>
      <c r="B33" s="24" t="s">
        <v>80</v>
      </c>
      <c r="C33" s="92">
        <v>130000</v>
      </c>
      <c r="D33" s="92">
        <v>11500</v>
      </c>
    </row>
    <row r="34" spans="1:4" x14ac:dyDescent="0.25">
      <c r="A34" s="8">
        <v>412</v>
      </c>
      <c r="B34" s="8" t="s">
        <v>81</v>
      </c>
      <c r="C34" s="88">
        <v>650000</v>
      </c>
      <c r="D34" s="88">
        <v>3900</v>
      </c>
    </row>
    <row r="35" spans="1:4" x14ac:dyDescent="0.25">
      <c r="A35" s="11">
        <v>41</v>
      </c>
      <c r="B35" s="11" t="s">
        <v>82</v>
      </c>
      <c r="C35" s="89">
        <f>+C33+C34</f>
        <v>780000</v>
      </c>
      <c r="D35" s="89">
        <f>+D33+D34</f>
        <v>15400</v>
      </c>
    </row>
    <row r="36" spans="1:4" s="23" customFormat="1" x14ac:dyDescent="0.25">
      <c r="A36" s="22">
        <v>421</v>
      </c>
      <c r="B36" s="22" t="s">
        <v>83</v>
      </c>
      <c r="C36" s="90">
        <v>20110000</v>
      </c>
      <c r="D36" s="90">
        <v>1301028</v>
      </c>
    </row>
    <row r="37" spans="1:4" s="23" customFormat="1" x14ac:dyDescent="0.25">
      <c r="A37" s="22">
        <v>422</v>
      </c>
      <c r="B37" s="22" t="s">
        <v>84</v>
      </c>
      <c r="C37" s="90">
        <v>359420</v>
      </c>
      <c r="D37" s="90">
        <v>107156</v>
      </c>
    </row>
    <row r="38" spans="1:4" s="23" customFormat="1" x14ac:dyDescent="0.25">
      <c r="A38" s="22">
        <v>423</v>
      </c>
      <c r="B38" s="22" t="s">
        <v>605</v>
      </c>
      <c r="C38" s="90">
        <v>120000</v>
      </c>
      <c r="D38" s="90">
        <v>120000</v>
      </c>
    </row>
    <row r="39" spans="1:4" s="23" customFormat="1" x14ac:dyDescent="0.25">
      <c r="A39" s="22">
        <v>424</v>
      </c>
      <c r="B39" s="22" t="s">
        <v>85</v>
      </c>
      <c r="C39" s="90">
        <v>144000</v>
      </c>
      <c r="D39" s="90">
        <v>83253</v>
      </c>
    </row>
    <row r="40" spans="1:4" x14ac:dyDescent="0.25">
      <c r="A40" s="8">
        <v>426</v>
      </c>
      <c r="B40" s="8" t="s">
        <v>86</v>
      </c>
      <c r="C40" s="88">
        <v>9000</v>
      </c>
      <c r="D40" s="88">
        <v>4855</v>
      </c>
    </row>
    <row r="41" spans="1:4" x14ac:dyDescent="0.25">
      <c r="A41" s="11">
        <v>42</v>
      </c>
      <c r="B41" s="11" t="s">
        <v>48</v>
      </c>
      <c r="C41" s="89">
        <f>SUM(C36:C40)</f>
        <v>20742420</v>
      </c>
      <c r="D41" s="89">
        <f>SUM(D36:D40)</f>
        <v>1616292</v>
      </c>
    </row>
    <row r="42" spans="1:4" x14ac:dyDescent="0.25">
      <c r="A42" s="14">
        <v>4</v>
      </c>
      <c r="B42" s="14" t="s">
        <v>87</v>
      </c>
      <c r="C42" s="91">
        <f>+C35+C41</f>
        <v>21522420</v>
      </c>
      <c r="D42" s="91">
        <f>+D35+D41</f>
        <v>1631692</v>
      </c>
    </row>
    <row r="43" spans="1:4" x14ac:dyDescent="0.25">
      <c r="A43" s="8">
        <v>542</v>
      </c>
      <c r="B43" s="8" t="s">
        <v>88</v>
      </c>
      <c r="C43" s="88">
        <v>610000</v>
      </c>
      <c r="D43" s="88">
        <v>246241</v>
      </c>
    </row>
    <row r="44" spans="1:4" x14ac:dyDescent="0.25">
      <c r="A44" s="8">
        <v>544</v>
      </c>
      <c r="B44" s="8" t="s">
        <v>88</v>
      </c>
      <c r="C44" s="88">
        <v>14395</v>
      </c>
      <c r="D44" s="88">
        <v>7689</v>
      </c>
    </row>
    <row r="45" spans="1:4" x14ac:dyDescent="0.25">
      <c r="A45" s="11">
        <v>54</v>
      </c>
      <c r="B45" s="11" t="s">
        <v>89</v>
      </c>
      <c r="C45" s="89">
        <f>+C43+C44</f>
        <v>624395</v>
      </c>
      <c r="D45" s="89">
        <f>+D43+D44</f>
        <v>253930</v>
      </c>
    </row>
    <row r="46" spans="1:4" x14ac:dyDescent="0.25">
      <c r="A46" s="14">
        <v>5</v>
      </c>
      <c r="B46" s="14" t="s">
        <v>90</v>
      </c>
      <c r="C46" s="91">
        <f>+C45</f>
        <v>624395</v>
      </c>
      <c r="D46" s="91">
        <f>+D45</f>
        <v>253930</v>
      </c>
    </row>
    <row r="47" spans="1:4" x14ac:dyDescent="0.25">
      <c r="A47" s="8"/>
      <c r="B47" s="8"/>
      <c r="C47" s="88"/>
      <c r="D47" s="88"/>
    </row>
    <row r="48" spans="1:4" ht="16.5" thickBot="1" x14ac:dyDescent="0.3">
      <c r="A48" s="18"/>
      <c r="B48" s="17" t="s">
        <v>52</v>
      </c>
      <c r="C48" s="82">
        <f>+C32+C42+C46</f>
        <v>44642200</v>
      </c>
      <c r="D48" s="82">
        <f>+D32+D42+D46</f>
        <v>11916877</v>
      </c>
    </row>
    <row r="49" ht="15.75" thickTop="1" x14ac:dyDescent="0.25"/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2"/>
  <sheetViews>
    <sheetView topLeftCell="A643" workbookViewId="0">
      <selection activeCell="F378" sqref="F378"/>
    </sheetView>
  </sheetViews>
  <sheetFormatPr defaultRowHeight="15" x14ac:dyDescent="0.25"/>
  <cols>
    <col min="1" max="1" width="9" style="27" customWidth="1"/>
    <col min="2" max="2" width="7.85546875" style="27" customWidth="1"/>
    <col min="3" max="3" width="37.7109375" style="26" customWidth="1"/>
    <col min="4" max="4" width="13" style="1" customWidth="1"/>
    <col min="5" max="5" width="12.7109375" style="1" customWidth="1"/>
    <col min="6" max="6" width="6.85546875" style="64" customWidth="1"/>
  </cols>
  <sheetData>
    <row r="1" spans="1:6" x14ac:dyDescent="0.25">
      <c r="A1" s="27" t="s">
        <v>15</v>
      </c>
    </row>
    <row r="2" spans="1:6" x14ac:dyDescent="0.25">
      <c r="A2" s="27" t="s">
        <v>16</v>
      </c>
    </row>
    <row r="3" spans="1:6" x14ac:dyDescent="0.25">
      <c r="A3" s="27" t="s">
        <v>17</v>
      </c>
    </row>
    <row r="5" spans="1:6" x14ac:dyDescent="0.25">
      <c r="C5" s="31" t="s">
        <v>92</v>
      </c>
    </row>
    <row r="6" spans="1:6" x14ac:dyDescent="0.25">
      <c r="C6" s="31"/>
    </row>
    <row r="7" spans="1:6" s="3" customFormat="1" x14ac:dyDescent="0.25">
      <c r="A7" s="38" t="s">
        <v>95</v>
      </c>
      <c r="B7" s="38" t="s">
        <v>96</v>
      </c>
      <c r="C7" s="39" t="s">
        <v>97</v>
      </c>
      <c r="D7" s="93"/>
      <c r="E7" s="93"/>
      <c r="F7" s="65"/>
    </row>
    <row r="8" spans="1:6" s="3" customFormat="1" x14ac:dyDescent="0.25">
      <c r="A8" s="38"/>
      <c r="B8" s="38"/>
      <c r="C8" s="39"/>
      <c r="D8" s="93"/>
      <c r="E8" s="93"/>
      <c r="F8" s="65"/>
    </row>
    <row r="9" spans="1:6" s="3" customFormat="1" x14ac:dyDescent="0.25">
      <c r="A9" s="38" t="s">
        <v>99</v>
      </c>
      <c r="B9" s="38" t="s">
        <v>93</v>
      </c>
      <c r="C9" s="39" t="s">
        <v>94</v>
      </c>
      <c r="D9" s="93"/>
      <c r="E9" s="93"/>
      <c r="F9" s="65"/>
    </row>
    <row r="10" spans="1:6" s="3" customFormat="1" x14ac:dyDescent="0.25">
      <c r="A10" s="38" t="s">
        <v>98</v>
      </c>
      <c r="B10" s="38" t="s">
        <v>100</v>
      </c>
      <c r="C10" s="39" t="s">
        <v>101</v>
      </c>
      <c r="D10" s="93"/>
      <c r="E10" s="93"/>
      <c r="F10" s="65"/>
    </row>
    <row r="11" spans="1:6" s="3" customFormat="1" x14ac:dyDescent="0.25">
      <c r="A11" s="38"/>
      <c r="B11" s="38"/>
      <c r="C11" s="39"/>
      <c r="D11" s="93"/>
      <c r="E11" s="93"/>
      <c r="F11" s="65"/>
    </row>
    <row r="12" spans="1:6" s="2" customFormat="1" x14ac:dyDescent="0.25">
      <c r="A12" s="32" t="s">
        <v>112</v>
      </c>
      <c r="B12" s="32" t="s">
        <v>18</v>
      </c>
      <c r="C12" s="33" t="s">
        <v>56</v>
      </c>
      <c r="D12" s="87" t="s">
        <v>91</v>
      </c>
      <c r="E12" s="87" t="s">
        <v>20</v>
      </c>
      <c r="F12" s="68" t="s">
        <v>624</v>
      </c>
    </row>
    <row r="13" spans="1:6" s="2" customFormat="1" x14ac:dyDescent="0.25">
      <c r="A13" s="45"/>
      <c r="B13" s="45"/>
      <c r="C13" s="46"/>
      <c r="D13" s="94"/>
      <c r="E13" s="94"/>
      <c r="F13" s="66"/>
    </row>
    <row r="14" spans="1:6" s="3" customFormat="1" x14ac:dyDescent="0.25">
      <c r="A14" s="38" t="s">
        <v>103</v>
      </c>
      <c r="B14" s="38">
        <v>100101</v>
      </c>
      <c r="C14" s="39" t="s">
        <v>104</v>
      </c>
      <c r="D14" s="93"/>
      <c r="E14" s="93"/>
      <c r="F14" s="65"/>
    </row>
    <row r="15" spans="1:6" x14ac:dyDescent="0.25">
      <c r="A15" s="27" t="s">
        <v>105</v>
      </c>
      <c r="B15" s="29" t="s">
        <v>102</v>
      </c>
      <c r="C15" s="26" t="s">
        <v>106</v>
      </c>
    </row>
    <row r="16" spans="1:6" x14ac:dyDescent="0.25">
      <c r="A16" s="30" t="s">
        <v>96</v>
      </c>
      <c r="B16" s="30">
        <v>323</v>
      </c>
      <c r="C16" s="28" t="s">
        <v>110</v>
      </c>
      <c r="D16" s="88">
        <v>280000</v>
      </c>
      <c r="E16" s="88">
        <v>120285.64</v>
      </c>
      <c r="F16" s="69">
        <f>E16/D16*100</f>
        <v>42.959157142857137</v>
      </c>
    </row>
    <row r="17" spans="1:6" x14ac:dyDescent="0.25">
      <c r="A17" s="30" t="s">
        <v>113</v>
      </c>
      <c r="B17" s="30">
        <v>329</v>
      </c>
      <c r="C17" s="28" t="s">
        <v>111</v>
      </c>
      <c r="D17" s="88">
        <v>510000</v>
      </c>
      <c r="E17" s="88">
        <v>375950.36</v>
      </c>
      <c r="F17" s="69">
        <f t="shared" ref="F17:F18" si="0">E17/D17*100</f>
        <v>73.715756862745096</v>
      </c>
    </row>
    <row r="18" spans="1:6" x14ac:dyDescent="0.25">
      <c r="A18" s="30" t="s">
        <v>103</v>
      </c>
      <c r="B18" s="30">
        <v>100101</v>
      </c>
      <c r="C18" s="28" t="s">
        <v>107</v>
      </c>
      <c r="D18" s="88">
        <f>+D16+D17</f>
        <v>790000</v>
      </c>
      <c r="E18" s="88">
        <f>+E16+E17</f>
        <v>496236</v>
      </c>
      <c r="F18" s="69">
        <f t="shared" si="0"/>
        <v>62.814683544303797</v>
      </c>
    </row>
    <row r="20" spans="1:6" s="39" customFormat="1" ht="12.75" x14ac:dyDescent="0.2">
      <c r="A20" s="38" t="s">
        <v>103</v>
      </c>
      <c r="B20" s="38">
        <v>100102</v>
      </c>
      <c r="C20" s="39" t="s">
        <v>108</v>
      </c>
      <c r="D20" s="95"/>
      <c r="E20" s="95"/>
      <c r="F20" s="67"/>
    </row>
    <row r="21" spans="1:6" x14ac:dyDescent="0.25">
      <c r="A21" s="27" t="s">
        <v>105</v>
      </c>
      <c r="B21" s="29" t="s">
        <v>102</v>
      </c>
      <c r="C21" s="26" t="s">
        <v>106</v>
      </c>
    </row>
    <row r="22" spans="1:6" x14ac:dyDescent="0.25">
      <c r="A22" s="30" t="s">
        <v>114</v>
      </c>
      <c r="B22" s="30">
        <v>322</v>
      </c>
      <c r="C22" s="28" t="s">
        <v>109</v>
      </c>
      <c r="D22" s="88">
        <v>200000</v>
      </c>
      <c r="E22" s="88">
        <v>71612.08</v>
      </c>
      <c r="F22" s="69">
        <f>E22/D22*100</f>
        <v>35.806040000000003</v>
      </c>
    </row>
    <row r="23" spans="1:6" x14ac:dyDescent="0.25">
      <c r="A23" s="30" t="s">
        <v>115</v>
      </c>
      <c r="B23" s="30">
        <v>323</v>
      </c>
      <c r="C23" s="28" t="s">
        <v>110</v>
      </c>
      <c r="D23" s="88">
        <v>405000</v>
      </c>
      <c r="E23" s="88">
        <v>188210.9</v>
      </c>
      <c r="F23" s="69">
        <f t="shared" ref="F23:F26" si="1">E23/D23*100</f>
        <v>46.471827160493831</v>
      </c>
    </row>
    <row r="24" spans="1:6" x14ac:dyDescent="0.25">
      <c r="A24" s="30" t="s">
        <v>606</v>
      </c>
      <c r="B24" s="30" t="s">
        <v>140</v>
      </c>
      <c r="C24" s="28" t="s">
        <v>111</v>
      </c>
      <c r="D24" s="88">
        <v>100000</v>
      </c>
      <c r="E24" s="88">
        <v>60676.31</v>
      </c>
      <c r="F24" s="69">
        <f t="shared" si="1"/>
        <v>60.676310000000001</v>
      </c>
    </row>
    <row r="25" spans="1:6" x14ac:dyDescent="0.25">
      <c r="A25" s="30" t="s">
        <v>607</v>
      </c>
      <c r="B25" s="30" t="s">
        <v>296</v>
      </c>
      <c r="C25" s="28" t="s">
        <v>325</v>
      </c>
      <c r="D25" s="88">
        <v>20000</v>
      </c>
      <c r="E25" s="88">
        <v>18632.689999999999</v>
      </c>
      <c r="F25" s="69">
        <f t="shared" si="1"/>
        <v>93.163449999999997</v>
      </c>
    </row>
    <row r="26" spans="1:6" x14ac:dyDescent="0.25">
      <c r="A26" s="30" t="s">
        <v>103</v>
      </c>
      <c r="B26" s="30">
        <v>100102</v>
      </c>
      <c r="C26" s="28" t="s">
        <v>107</v>
      </c>
      <c r="D26" s="88">
        <f>+D22+D23+D24+D25</f>
        <v>725000</v>
      </c>
      <c r="E26" s="88">
        <f>+E22+E23+E24+E25</f>
        <v>339131.98</v>
      </c>
      <c r="F26" s="69">
        <f t="shared" si="1"/>
        <v>46.776824827586204</v>
      </c>
    </row>
    <row r="28" spans="1:6" s="3" customFormat="1" x14ac:dyDescent="0.25">
      <c r="A28" s="38" t="s">
        <v>103</v>
      </c>
      <c r="B28" s="38">
        <v>100103</v>
      </c>
      <c r="C28" s="39" t="s">
        <v>116</v>
      </c>
      <c r="D28" s="93"/>
      <c r="E28" s="93"/>
      <c r="F28" s="65"/>
    </row>
    <row r="29" spans="1:6" x14ac:dyDescent="0.25">
      <c r="A29" s="27" t="s">
        <v>105</v>
      </c>
      <c r="B29" s="29" t="s">
        <v>102</v>
      </c>
      <c r="C29" s="26" t="s">
        <v>106</v>
      </c>
    </row>
    <row r="30" spans="1:6" x14ac:dyDescent="0.25">
      <c r="A30" s="30" t="s">
        <v>117</v>
      </c>
      <c r="B30" s="30">
        <v>323</v>
      </c>
      <c r="C30" s="28" t="s">
        <v>110</v>
      </c>
      <c r="D30" s="88">
        <v>400000</v>
      </c>
      <c r="E30" s="88">
        <v>178191.71</v>
      </c>
      <c r="F30" s="69">
        <f>E30/D30*100</f>
        <v>44.547927499999993</v>
      </c>
    </row>
    <row r="31" spans="1:6" x14ac:dyDescent="0.25">
      <c r="A31" s="30" t="s">
        <v>118</v>
      </c>
      <c r="B31" s="30">
        <v>329</v>
      </c>
      <c r="C31" s="28" t="s">
        <v>111</v>
      </c>
      <c r="D31" s="88">
        <v>200000</v>
      </c>
      <c r="E31" s="88">
        <v>40113.29</v>
      </c>
      <c r="F31" s="69">
        <f t="shared" ref="F31:F32" si="2">E31/D31*100</f>
        <v>20.056645</v>
      </c>
    </row>
    <row r="32" spans="1:6" x14ac:dyDescent="0.25">
      <c r="A32" s="30" t="s">
        <v>103</v>
      </c>
      <c r="B32" s="30">
        <v>100103</v>
      </c>
      <c r="C32" s="28" t="s">
        <v>107</v>
      </c>
      <c r="D32" s="88">
        <f>+D30+D31</f>
        <v>600000</v>
      </c>
      <c r="E32" s="88">
        <f>+E30+E31</f>
        <v>218305</v>
      </c>
      <c r="F32" s="69">
        <f t="shared" si="2"/>
        <v>36.384166666666665</v>
      </c>
    </row>
    <row r="34" spans="1:6" s="3" customFormat="1" x14ac:dyDescent="0.25">
      <c r="A34" s="38" t="s">
        <v>103</v>
      </c>
      <c r="B34" s="38">
        <v>100104</v>
      </c>
      <c r="C34" s="39" t="s">
        <v>119</v>
      </c>
      <c r="D34" s="93"/>
      <c r="E34" s="93"/>
      <c r="F34" s="65"/>
    </row>
    <row r="35" spans="1:6" x14ac:dyDescent="0.25">
      <c r="A35" s="27" t="s">
        <v>105</v>
      </c>
      <c r="B35" s="29" t="s">
        <v>102</v>
      </c>
      <c r="C35" s="26" t="s">
        <v>106</v>
      </c>
    </row>
    <row r="36" spans="1:6" x14ac:dyDescent="0.25">
      <c r="A36" s="30" t="s">
        <v>120</v>
      </c>
      <c r="B36" s="30">
        <v>381</v>
      </c>
      <c r="C36" s="28" t="s">
        <v>121</v>
      </c>
      <c r="D36" s="88">
        <v>23100</v>
      </c>
      <c r="E36" s="88">
        <v>6975</v>
      </c>
      <c r="F36" s="69">
        <f>E36/D36*100</f>
        <v>30.194805194805198</v>
      </c>
    </row>
    <row r="37" spans="1:6" x14ac:dyDescent="0.25">
      <c r="A37" s="30" t="s">
        <v>103</v>
      </c>
      <c r="B37" s="30">
        <v>100104</v>
      </c>
      <c r="C37" s="28" t="s">
        <v>107</v>
      </c>
      <c r="D37" s="88">
        <f>+D36</f>
        <v>23100</v>
      </c>
      <c r="E37" s="88">
        <f>+E36</f>
        <v>6975</v>
      </c>
      <c r="F37" s="69">
        <f>E37/D37*100</f>
        <v>30.194805194805198</v>
      </c>
    </row>
    <row r="39" spans="1:6" s="3" customFormat="1" x14ac:dyDescent="0.25">
      <c r="A39" s="38" t="s">
        <v>103</v>
      </c>
      <c r="B39" s="38">
        <v>100105</v>
      </c>
      <c r="C39" s="39" t="s">
        <v>122</v>
      </c>
      <c r="D39" s="93"/>
      <c r="E39" s="93"/>
      <c r="F39" s="65"/>
    </row>
    <row r="40" spans="1:6" x14ac:dyDescent="0.25">
      <c r="A40" s="27" t="s">
        <v>105</v>
      </c>
      <c r="B40" s="27" t="s">
        <v>123</v>
      </c>
      <c r="C40" s="26" t="s">
        <v>124</v>
      </c>
    </row>
    <row r="41" spans="1:6" x14ac:dyDescent="0.25">
      <c r="A41" s="30" t="s">
        <v>125</v>
      </c>
      <c r="B41" s="30" t="s">
        <v>126</v>
      </c>
      <c r="C41" s="28" t="s">
        <v>127</v>
      </c>
      <c r="D41" s="88">
        <v>30000</v>
      </c>
      <c r="E41" s="88">
        <v>0</v>
      </c>
      <c r="F41" s="69"/>
    </row>
    <row r="42" spans="1:6" x14ac:dyDescent="0.25">
      <c r="A42" s="30" t="s">
        <v>103</v>
      </c>
      <c r="B42" s="30" t="s">
        <v>128</v>
      </c>
      <c r="C42" s="28" t="s">
        <v>107</v>
      </c>
      <c r="D42" s="88">
        <f>+D41</f>
        <v>30000</v>
      </c>
      <c r="E42" s="88">
        <f>+E41</f>
        <v>0</v>
      </c>
      <c r="F42" s="69"/>
    </row>
    <row r="43" spans="1:6" ht="15.75" thickBot="1" x14ac:dyDescent="0.3"/>
    <row r="44" spans="1:6" s="3" customFormat="1" x14ac:dyDescent="0.25">
      <c r="A44" s="40" t="s">
        <v>98</v>
      </c>
      <c r="B44" s="41" t="s">
        <v>100</v>
      </c>
      <c r="C44" s="42" t="s">
        <v>107</v>
      </c>
      <c r="D44" s="83">
        <f>+D18+D26+D32+D37+D42</f>
        <v>2168100</v>
      </c>
      <c r="E44" s="84">
        <f>+E18+E26+E32+E37+E42</f>
        <v>1060647.98</v>
      </c>
      <c r="F44" s="71">
        <f>E44/D44*100</f>
        <v>48.920620820072877</v>
      </c>
    </row>
    <row r="45" spans="1:6" s="3" customFormat="1" x14ac:dyDescent="0.25">
      <c r="A45" s="43" t="s">
        <v>99</v>
      </c>
      <c r="B45" s="34" t="s">
        <v>129</v>
      </c>
      <c r="C45" s="35" t="s">
        <v>107</v>
      </c>
      <c r="D45" s="96">
        <f>+D44</f>
        <v>2168100</v>
      </c>
      <c r="E45" s="97">
        <f>+E44</f>
        <v>1060647.98</v>
      </c>
      <c r="F45" s="72">
        <f t="shared" ref="F45:F46" si="3">E45/D45*100</f>
        <v>48.920620820072877</v>
      </c>
    </row>
    <row r="46" spans="1:6" ht="15.75" thickBot="1" x14ac:dyDescent="0.3">
      <c r="A46" s="44" t="s">
        <v>95</v>
      </c>
      <c r="B46" s="36" t="s">
        <v>96</v>
      </c>
      <c r="C46" s="37" t="s">
        <v>107</v>
      </c>
      <c r="D46" s="85">
        <f>+D45</f>
        <v>2168100</v>
      </c>
      <c r="E46" s="86">
        <f>+E45</f>
        <v>1060647.98</v>
      </c>
      <c r="F46" s="73">
        <f t="shared" si="3"/>
        <v>48.920620820072877</v>
      </c>
    </row>
    <row r="53" spans="1:6" s="3" customFormat="1" x14ac:dyDescent="0.25">
      <c r="A53" s="38" t="s">
        <v>95</v>
      </c>
      <c r="B53" s="38" t="s">
        <v>113</v>
      </c>
      <c r="C53" s="39" t="s">
        <v>130</v>
      </c>
      <c r="D53" s="93"/>
      <c r="E53" s="93"/>
      <c r="F53" s="65"/>
    </row>
    <row r="54" spans="1:6" s="3" customFormat="1" x14ac:dyDescent="0.25">
      <c r="A54" s="38" t="s">
        <v>99</v>
      </c>
      <c r="B54" s="38" t="s">
        <v>93</v>
      </c>
      <c r="C54" s="39" t="s">
        <v>130</v>
      </c>
      <c r="D54" s="93"/>
      <c r="E54" s="93"/>
      <c r="F54" s="65"/>
    </row>
    <row r="55" spans="1:6" s="3" customFormat="1" ht="15.75" thickBot="1" x14ac:dyDescent="0.3">
      <c r="A55" s="38"/>
      <c r="B55" s="38"/>
      <c r="C55" s="39"/>
      <c r="D55" s="93"/>
      <c r="E55" s="93"/>
      <c r="F55" s="65"/>
    </row>
    <row r="56" spans="1:6" s="3" customFormat="1" ht="15.75" thickBot="1" x14ac:dyDescent="0.3">
      <c r="A56" s="49" t="s">
        <v>98</v>
      </c>
      <c r="B56" s="50" t="s">
        <v>131</v>
      </c>
      <c r="C56" s="51" t="s">
        <v>132</v>
      </c>
      <c r="D56" s="93"/>
      <c r="E56" s="93"/>
      <c r="F56" s="65"/>
    </row>
    <row r="57" spans="1:6" s="3" customFormat="1" x14ac:dyDescent="0.25">
      <c r="A57" s="38"/>
      <c r="B57" s="38"/>
      <c r="C57" s="39"/>
      <c r="D57" s="93"/>
      <c r="E57" s="93"/>
      <c r="F57" s="65"/>
    </row>
    <row r="58" spans="1:6" s="2" customFormat="1" x14ac:dyDescent="0.25">
      <c r="A58" s="32" t="s">
        <v>112</v>
      </c>
      <c r="B58" s="32" t="s">
        <v>18</v>
      </c>
      <c r="C58" s="33" t="s">
        <v>56</v>
      </c>
      <c r="D58" s="87" t="s">
        <v>91</v>
      </c>
      <c r="E58" s="87" t="s">
        <v>20</v>
      </c>
      <c r="F58" s="68" t="s">
        <v>624</v>
      </c>
    </row>
    <row r="59" spans="1:6" s="2" customFormat="1" x14ac:dyDescent="0.25">
      <c r="A59" s="45"/>
      <c r="B59" s="45"/>
      <c r="C59" s="46"/>
      <c r="D59" s="94"/>
      <c r="E59" s="94"/>
      <c r="F59" s="66"/>
    </row>
    <row r="60" spans="1:6" s="3" customFormat="1" x14ac:dyDescent="0.25">
      <c r="A60" s="38" t="s">
        <v>103</v>
      </c>
      <c r="B60" s="38" t="s">
        <v>133</v>
      </c>
      <c r="C60" s="39" t="s">
        <v>134</v>
      </c>
      <c r="D60" s="93"/>
      <c r="E60" s="93"/>
      <c r="F60" s="65"/>
    </row>
    <row r="61" spans="1:6" x14ac:dyDescent="0.25">
      <c r="A61" s="27" t="s">
        <v>105</v>
      </c>
      <c r="B61" s="27" t="s">
        <v>135</v>
      </c>
      <c r="C61" s="26" t="s">
        <v>136</v>
      </c>
    </row>
    <row r="62" spans="1:6" x14ac:dyDescent="0.25">
      <c r="A62" s="30" t="s">
        <v>137</v>
      </c>
      <c r="B62" s="30" t="s">
        <v>138</v>
      </c>
      <c r="C62" s="28" t="s">
        <v>110</v>
      </c>
      <c r="D62" s="88">
        <v>50000</v>
      </c>
      <c r="E62" s="88">
        <v>12541.25</v>
      </c>
      <c r="F62" s="69">
        <f>E62/D62*100</f>
        <v>25.082500000000003</v>
      </c>
    </row>
    <row r="63" spans="1:6" x14ac:dyDescent="0.25">
      <c r="A63" s="30" t="s">
        <v>139</v>
      </c>
      <c r="B63" s="30" t="s">
        <v>140</v>
      </c>
      <c r="C63" s="28" t="s">
        <v>111</v>
      </c>
      <c r="D63" s="88">
        <v>15000</v>
      </c>
      <c r="E63" s="88">
        <v>1567.5</v>
      </c>
      <c r="F63" s="69">
        <f t="shared" ref="F63:F64" si="4">E63/D63*100</f>
        <v>10.45</v>
      </c>
    </row>
    <row r="64" spans="1:6" x14ac:dyDescent="0.25">
      <c r="A64" s="30" t="s">
        <v>103</v>
      </c>
      <c r="B64" s="30" t="s">
        <v>133</v>
      </c>
      <c r="C64" s="28" t="s">
        <v>107</v>
      </c>
      <c r="D64" s="88">
        <f>+D62+D63</f>
        <v>65000</v>
      </c>
      <c r="E64" s="88">
        <f>+E62+E63</f>
        <v>14108.75</v>
      </c>
      <c r="F64" s="69">
        <f t="shared" si="4"/>
        <v>21.705769230769231</v>
      </c>
    </row>
    <row r="66" spans="1:6" s="3" customFormat="1" x14ac:dyDescent="0.25">
      <c r="A66" s="38" t="s">
        <v>103</v>
      </c>
      <c r="B66" s="38" t="s">
        <v>142</v>
      </c>
      <c r="C66" s="39" t="s">
        <v>143</v>
      </c>
      <c r="D66" s="93"/>
      <c r="E66" s="93"/>
      <c r="F66" s="65"/>
    </row>
    <row r="67" spans="1:6" x14ac:dyDescent="0.25">
      <c r="A67" s="27" t="s">
        <v>105</v>
      </c>
      <c r="B67" s="27" t="s">
        <v>102</v>
      </c>
      <c r="C67" s="26" t="s">
        <v>144</v>
      </c>
    </row>
    <row r="68" spans="1:6" x14ac:dyDescent="0.25">
      <c r="A68" s="30" t="s">
        <v>145</v>
      </c>
      <c r="B68" s="30" t="s">
        <v>138</v>
      </c>
      <c r="C68" s="28" t="s">
        <v>110</v>
      </c>
      <c r="D68" s="88">
        <v>50000</v>
      </c>
      <c r="E68" s="88">
        <v>18600</v>
      </c>
      <c r="F68" s="69">
        <f>E68/D68*100</f>
        <v>37.200000000000003</v>
      </c>
    </row>
    <row r="69" spans="1:6" x14ac:dyDescent="0.25">
      <c r="A69" s="30" t="s">
        <v>103</v>
      </c>
      <c r="B69" s="30" t="s">
        <v>142</v>
      </c>
      <c r="C69" s="28" t="s">
        <v>107</v>
      </c>
      <c r="D69" s="88">
        <f>+D68</f>
        <v>50000</v>
      </c>
      <c r="E69" s="88">
        <f>+E68</f>
        <v>18600</v>
      </c>
      <c r="F69" s="69">
        <f>E69/D69*100</f>
        <v>37.200000000000003</v>
      </c>
    </row>
    <row r="71" spans="1:6" s="3" customFormat="1" x14ac:dyDescent="0.25">
      <c r="A71" s="38" t="s">
        <v>103</v>
      </c>
      <c r="B71" s="38" t="s">
        <v>141</v>
      </c>
      <c r="C71" s="39" t="s">
        <v>146</v>
      </c>
      <c r="D71" s="93"/>
      <c r="E71" s="93"/>
      <c r="F71" s="65"/>
    </row>
    <row r="72" spans="1:6" x14ac:dyDescent="0.25">
      <c r="A72" s="27" t="s">
        <v>105</v>
      </c>
      <c r="B72" s="27" t="s">
        <v>147</v>
      </c>
      <c r="C72" s="26" t="s">
        <v>148</v>
      </c>
    </row>
    <row r="73" spans="1:6" x14ac:dyDescent="0.25">
      <c r="A73" s="30" t="s">
        <v>149</v>
      </c>
      <c r="B73" s="30" t="s">
        <v>138</v>
      </c>
      <c r="C73" s="28" t="s">
        <v>110</v>
      </c>
      <c r="D73" s="88">
        <v>100000</v>
      </c>
      <c r="E73" s="88">
        <v>2354.69</v>
      </c>
      <c r="F73" s="69">
        <f>E73/D73*100</f>
        <v>2.3546899999999997</v>
      </c>
    </row>
    <row r="74" spans="1:6" x14ac:dyDescent="0.25">
      <c r="A74" s="30" t="s">
        <v>150</v>
      </c>
      <c r="B74" s="30" t="s">
        <v>140</v>
      </c>
      <c r="C74" s="28" t="s">
        <v>111</v>
      </c>
      <c r="D74" s="88">
        <v>10000</v>
      </c>
      <c r="E74" s="88">
        <v>2750.25</v>
      </c>
      <c r="F74" s="69">
        <f t="shared" ref="F74:F75" si="5">E74/D74*100</f>
        <v>27.502500000000001</v>
      </c>
    </row>
    <row r="75" spans="1:6" x14ac:dyDescent="0.25">
      <c r="A75" s="30" t="s">
        <v>103</v>
      </c>
      <c r="B75" s="30" t="s">
        <v>141</v>
      </c>
      <c r="C75" s="28" t="s">
        <v>107</v>
      </c>
      <c r="D75" s="88">
        <f>+D73+D74</f>
        <v>110000</v>
      </c>
      <c r="E75" s="88">
        <f>+E73+E74</f>
        <v>5104.9400000000005</v>
      </c>
      <c r="F75" s="69">
        <f t="shared" si="5"/>
        <v>4.6408545454545456</v>
      </c>
    </row>
    <row r="76" spans="1:6" ht="15.75" thickBot="1" x14ac:dyDescent="0.3"/>
    <row r="77" spans="1:6" s="3" customFormat="1" x14ac:dyDescent="0.25">
      <c r="A77" s="40" t="s">
        <v>98</v>
      </c>
      <c r="B77" s="41" t="s">
        <v>131</v>
      </c>
      <c r="C77" s="42" t="s">
        <v>107</v>
      </c>
      <c r="D77" s="83">
        <f>+D64+D69+D75</f>
        <v>225000</v>
      </c>
      <c r="E77" s="84">
        <f>+E64+E69+E75</f>
        <v>37813.69</v>
      </c>
      <c r="F77" s="70">
        <f>E77/D77*100</f>
        <v>16.806084444444448</v>
      </c>
    </row>
    <row r="78" spans="1:6" s="3" customFormat="1" x14ac:dyDescent="0.25">
      <c r="A78" s="43" t="s">
        <v>99</v>
      </c>
      <c r="B78" s="34" t="s">
        <v>151</v>
      </c>
      <c r="C78" s="35" t="s">
        <v>107</v>
      </c>
      <c r="D78" s="96">
        <f>+D77</f>
        <v>225000</v>
      </c>
      <c r="E78" s="97">
        <f>+E77</f>
        <v>37813.69</v>
      </c>
      <c r="F78" s="70">
        <f t="shared" ref="F78:F79" si="6">E78/D78*100</f>
        <v>16.806084444444448</v>
      </c>
    </row>
    <row r="79" spans="1:6" s="3" customFormat="1" ht="15.75" thickBot="1" x14ac:dyDescent="0.3">
      <c r="A79" s="44" t="s">
        <v>95</v>
      </c>
      <c r="B79" s="36" t="s">
        <v>113</v>
      </c>
      <c r="C79" s="37" t="s">
        <v>107</v>
      </c>
      <c r="D79" s="85">
        <f>+D78</f>
        <v>225000</v>
      </c>
      <c r="E79" s="86">
        <f>+E78</f>
        <v>37813.69</v>
      </c>
      <c r="F79" s="74">
        <f t="shared" si="6"/>
        <v>16.806084444444448</v>
      </c>
    </row>
    <row r="103" spans="1:6" s="3" customFormat="1" x14ac:dyDescent="0.25">
      <c r="A103" s="38" t="s">
        <v>95</v>
      </c>
      <c r="B103" s="38" t="s">
        <v>114</v>
      </c>
      <c r="C103" s="39" t="s">
        <v>152</v>
      </c>
      <c r="D103" s="93"/>
      <c r="E103" s="93"/>
      <c r="F103" s="65"/>
    </row>
    <row r="104" spans="1:6" s="3" customFormat="1" x14ac:dyDescent="0.25">
      <c r="A104" s="38" t="s">
        <v>99</v>
      </c>
      <c r="B104" s="38" t="s">
        <v>153</v>
      </c>
      <c r="C104" s="39" t="s">
        <v>152</v>
      </c>
      <c r="D104" s="93"/>
      <c r="E104" s="93"/>
      <c r="F104" s="65"/>
    </row>
    <row r="105" spans="1:6" s="3" customFormat="1" ht="15.75" thickBot="1" x14ac:dyDescent="0.3">
      <c r="A105" s="38"/>
      <c r="B105" s="38"/>
      <c r="C105" s="39"/>
      <c r="D105" s="93"/>
      <c r="E105" s="93"/>
      <c r="F105" s="65"/>
    </row>
    <row r="106" spans="1:6" s="3" customFormat="1" ht="15.75" thickBot="1" x14ac:dyDescent="0.3">
      <c r="A106" s="49" t="s">
        <v>98</v>
      </c>
      <c r="B106" s="50" t="s">
        <v>154</v>
      </c>
      <c r="C106" s="51" t="s">
        <v>155</v>
      </c>
      <c r="D106" s="93"/>
      <c r="E106" s="93"/>
      <c r="F106" s="65"/>
    </row>
    <row r="107" spans="1:6" s="3" customFormat="1" x14ac:dyDescent="0.25">
      <c r="A107" s="38"/>
      <c r="B107" s="38"/>
      <c r="C107" s="39"/>
      <c r="D107" s="93"/>
      <c r="E107" s="93"/>
      <c r="F107" s="65"/>
    </row>
    <row r="108" spans="1:6" s="2" customFormat="1" x14ac:dyDescent="0.25">
      <c r="A108" s="32" t="s">
        <v>112</v>
      </c>
      <c r="B108" s="32" t="s">
        <v>18</v>
      </c>
      <c r="C108" s="33" t="s">
        <v>56</v>
      </c>
      <c r="D108" s="87" t="s">
        <v>91</v>
      </c>
      <c r="E108" s="87" t="s">
        <v>20</v>
      </c>
      <c r="F108" s="68" t="s">
        <v>624</v>
      </c>
    </row>
    <row r="109" spans="1:6" s="2" customFormat="1" x14ac:dyDescent="0.25">
      <c r="A109" s="45"/>
      <c r="B109" s="45"/>
      <c r="C109" s="46"/>
      <c r="D109" s="94"/>
      <c r="E109" s="94"/>
      <c r="F109" s="66"/>
    </row>
    <row r="110" spans="1:6" s="3" customFormat="1" x14ac:dyDescent="0.25">
      <c r="A110" s="38" t="s">
        <v>156</v>
      </c>
      <c r="B110" s="38" t="s">
        <v>157</v>
      </c>
      <c r="C110" s="39" t="s">
        <v>158</v>
      </c>
      <c r="D110" s="93"/>
      <c r="E110" s="93"/>
      <c r="F110" s="65"/>
    </row>
    <row r="111" spans="1:6" x14ac:dyDescent="0.25">
      <c r="A111" s="27" t="s">
        <v>105</v>
      </c>
      <c r="B111" s="27" t="s">
        <v>159</v>
      </c>
      <c r="C111" s="26" t="s">
        <v>160</v>
      </c>
    </row>
    <row r="112" spans="1:6" x14ac:dyDescent="0.25">
      <c r="A112" s="30" t="s">
        <v>161</v>
      </c>
      <c r="B112" s="30" t="s">
        <v>138</v>
      </c>
      <c r="C112" s="28" t="s">
        <v>110</v>
      </c>
      <c r="D112" s="88">
        <v>20000</v>
      </c>
      <c r="E112" s="88">
        <v>0</v>
      </c>
      <c r="F112" s="69">
        <f>E112/D112*100</f>
        <v>0</v>
      </c>
    </row>
    <row r="113" spans="1:6" x14ac:dyDescent="0.25">
      <c r="A113" s="30" t="s">
        <v>156</v>
      </c>
      <c r="B113" s="30" t="s">
        <v>157</v>
      </c>
      <c r="C113" s="28" t="s">
        <v>107</v>
      </c>
      <c r="D113" s="88">
        <f>+D112</f>
        <v>20000</v>
      </c>
      <c r="E113" s="88">
        <f>+E112</f>
        <v>0</v>
      </c>
      <c r="F113" s="69">
        <f>E113/D113*100</f>
        <v>0</v>
      </c>
    </row>
    <row r="115" spans="1:6" s="3" customFormat="1" x14ac:dyDescent="0.25">
      <c r="A115" s="38" t="s">
        <v>103</v>
      </c>
      <c r="B115" s="38" t="s">
        <v>162</v>
      </c>
      <c r="C115" s="39" t="s">
        <v>163</v>
      </c>
      <c r="D115" s="93"/>
      <c r="E115" s="93"/>
      <c r="F115" s="65"/>
    </row>
    <row r="116" spans="1:6" x14ac:dyDescent="0.25">
      <c r="A116" s="27" t="s">
        <v>105</v>
      </c>
      <c r="B116" s="27" t="s">
        <v>159</v>
      </c>
      <c r="C116" s="26" t="s">
        <v>160</v>
      </c>
    </row>
    <row r="117" spans="1:6" x14ac:dyDescent="0.25">
      <c r="A117" s="30" t="s">
        <v>164</v>
      </c>
      <c r="B117" s="30" t="s">
        <v>165</v>
      </c>
      <c r="C117" s="28" t="s">
        <v>166</v>
      </c>
      <c r="D117" s="88">
        <v>20000</v>
      </c>
      <c r="E117" s="88">
        <v>0</v>
      </c>
      <c r="F117" s="69">
        <f>E117/D117*100</f>
        <v>0</v>
      </c>
    </row>
    <row r="118" spans="1:6" x14ac:dyDescent="0.25">
      <c r="A118" s="30" t="s">
        <v>103</v>
      </c>
      <c r="B118" s="30" t="s">
        <v>162</v>
      </c>
      <c r="C118" s="28" t="s">
        <v>107</v>
      </c>
      <c r="D118" s="88">
        <f>+D117</f>
        <v>20000</v>
      </c>
      <c r="E118" s="88">
        <f>+E117</f>
        <v>0</v>
      </c>
      <c r="F118" s="69">
        <f>E118/D118*100</f>
        <v>0</v>
      </c>
    </row>
    <row r="120" spans="1:6" s="3" customFormat="1" x14ac:dyDescent="0.25">
      <c r="A120" s="38" t="s">
        <v>103</v>
      </c>
      <c r="B120" s="38" t="s">
        <v>167</v>
      </c>
      <c r="C120" s="39" t="s">
        <v>168</v>
      </c>
      <c r="D120" s="93"/>
      <c r="E120" s="93"/>
      <c r="F120" s="65"/>
    </row>
    <row r="121" spans="1:6" x14ac:dyDescent="0.25">
      <c r="A121" s="27" t="s">
        <v>105</v>
      </c>
      <c r="B121" s="27" t="s">
        <v>159</v>
      </c>
      <c r="C121" s="26" t="s">
        <v>160</v>
      </c>
    </row>
    <row r="122" spans="1:6" x14ac:dyDescent="0.25">
      <c r="A122" s="30" t="s">
        <v>169</v>
      </c>
      <c r="B122" s="30" t="s">
        <v>165</v>
      </c>
      <c r="C122" s="28" t="s">
        <v>166</v>
      </c>
      <c r="D122" s="88">
        <v>100000</v>
      </c>
      <c r="E122" s="88">
        <v>0</v>
      </c>
      <c r="F122" s="69">
        <f>E122/D122*100</f>
        <v>0</v>
      </c>
    </row>
    <row r="123" spans="1:6" x14ac:dyDescent="0.25">
      <c r="A123" s="30" t="s">
        <v>103</v>
      </c>
      <c r="B123" s="30" t="s">
        <v>167</v>
      </c>
      <c r="C123" s="28" t="s">
        <v>107</v>
      </c>
      <c r="D123" s="88">
        <f>+D122</f>
        <v>100000</v>
      </c>
      <c r="E123" s="88">
        <f>+E122</f>
        <v>0</v>
      </c>
      <c r="F123" s="69">
        <f>E123/D123*100</f>
        <v>0</v>
      </c>
    </row>
    <row r="124" spans="1:6" x14ac:dyDescent="0.25">
      <c r="F124" s="107"/>
    </row>
    <row r="125" spans="1:6" s="3" customFormat="1" x14ac:dyDescent="0.25">
      <c r="A125" s="38" t="s">
        <v>103</v>
      </c>
      <c r="B125" s="38" t="s">
        <v>170</v>
      </c>
      <c r="C125" s="39" t="s">
        <v>171</v>
      </c>
      <c r="D125" s="93"/>
      <c r="E125" s="93"/>
      <c r="F125" s="107"/>
    </row>
    <row r="126" spans="1:6" x14ac:dyDescent="0.25">
      <c r="A126" s="27" t="s">
        <v>105</v>
      </c>
      <c r="B126" s="27" t="s">
        <v>172</v>
      </c>
      <c r="C126" s="26" t="s">
        <v>173</v>
      </c>
      <c r="F126" s="107"/>
    </row>
    <row r="127" spans="1:6" x14ac:dyDescent="0.25">
      <c r="A127" s="30" t="s">
        <v>174</v>
      </c>
      <c r="B127" s="30" t="s">
        <v>165</v>
      </c>
      <c r="C127" s="28" t="s">
        <v>166</v>
      </c>
      <c r="D127" s="88">
        <v>5000</v>
      </c>
      <c r="E127" s="88">
        <v>1127.08</v>
      </c>
      <c r="F127" s="69">
        <f t="shared" ref="F127:F128" si="7">E127/D127*100</f>
        <v>22.541599999999999</v>
      </c>
    </row>
    <row r="128" spans="1:6" x14ac:dyDescent="0.25">
      <c r="A128" s="30" t="s">
        <v>103</v>
      </c>
      <c r="B128" s="30" t="s">
        <v>170</v>
      </c>
      <c r="C128" s="28" t="s">
        <v>107</v>
      </c>
      <c r="D128" s="88">
        <f>+D127</f>
        <v>5000</v>
      </c>
      <c r="E128" s="88">
        <f>+E127</f>
        <v>1127.08</v>
      </c>
      <c r="F128" s="69">
        <f t="shared" si="7"/>
        <v>22.541599999999999</v>
      </c>
    </row>
    <row r="130" spans="1:6" s="3" customFormat="1" x14ac:dyDescent="0.25">
      <c r="A130" s="38" t="s">
        <v>103</v>
      </c>
      <c r="B130" s="38" t="s">
        <v>175</v>
      </c>
      <c r="C130" s="39" t="s">
        <v>176</v>
      </c>
      <c r="D130" s="93"/>
      <c r="E130" s="93"/>
      <c r="F130" s="65"/>
    </row>
    <row r="131" spans="1:6" x14ac:dyDescent="0.25">
      <c r="A131" s="27" t="s">
        <v>105</v>
      </c>
      <c r="B131" s="27" t="s">
        <v>177</v>
      </c>
      <c r="C131" s="26" t="s">
        <v>178</v>
      </c>
    </row>
    <row r="132" spans="1:6" x14ac:dyDescent="0.25">
      <c r="A132" s="30" t="s">
        <v>179</v>
      </c>
      <c r="B132" s="30" t="s">
        <v>165</v>
      </c>
      <c r="C132" s="28" t="s">
        <v>166</v>
      </c>
      <c r="D132" s="88">
        <v>100000</v>
      </c>
      <c r="E132" s="88">
        <v>52000</v>
      </c>
      <c r="F132" s="69">
        <f>E132/D132*100</f>
        <v>52</v>
      </c>
    </row>
    <row r="133" spans="1:6" x14ac:dyDescent="0.25">
      <c r="A133" s="30" t="s">
        <v>103</v>
      </c>
      <c r="B133" s="30" t="s">
        <v>175</v>
      </c>
      <c r="C133" s="28" t="s">
        <v>107</v>
      </c>
      <c r="D133" s="88">
        <f>+D132</f>
        <v>100000</v>
      </c>
      <c r="E133" s="88">
        <f>+E132</f>
        <v>52000</v>
      </c>
      <c r="F133" s="69">
        <f>E133/D133*100</f>
        <v>52</v>
      </c>
    </row>
    <row r="135" spans="1:6" s="3" customFormat="1" x14ac:dyDescent="0.25">
      <c r="A135" s="38" t="s">
        <v>180</v>
      </c>
      <c r="B135" s="38" t="s">
        <v>181</v>
      </c>
      <c r="C135" s="39" t="s">
        <v>182</v>
      </c>
      <c r="D135" s="93"/>
      <c r="E135" s="93"/>
      <c r="F135" s="65"/>
    </row>
    <row r="136" spans="1:6" x14ac:dyDescent="0.25">
      <c r="A136" s="27" t="s">
        <v>105</v>
      </c>
      <c r="B136" s="27" t="s">
        <v>183</v>
      </c>
      <c r="C136" s="26" t="s">
        <v>184</v>
      </c>
    </row>
    <row r="137" spans="1:6" x14ac:dyDescent="0.25">
      <c r="A137" s="30" t="s">
        <v>185</v>
      </c>
      <c r="B137" s="30" t="s">
        <v>186</v>
      </c>
      <c r="C137" s="28" t="s">
        <v>187</v>
      </c>
      <c r="D137" s="88">
        <v>3000</v>
      </c>
      <c r="E137" s="88">
        <v>1285.0999999999999</v>
      </c>
      <c r="F137" s="69">
        <f>E137/D137*100</f>
        <v>42.836666666666659</v>
      </c>
    </row>
    <row r="138" spans="1:6" x14ac:dyDescent="0.25">
      <c r="A138" s="30" t="s">
        <v>103</v>
      </c>
      <c r="B138" s="30" t="s">
        <v>181</v>
      </c>
      <c r="C138" s="28" t="s">
        <v>107</v>
      </c>
      <c r="D138" s="88">
        <f>+D137</f>
        <v>3000</v>
      </c>
      <c r="E138" s="88">
        <f>+E137</f>
        <v>1285.0999999999999</v>
      </c>
      <c r="F138" s="69">
        <f>E138/D138*100</f>
        <v>42.836666666666659</v>
      </c>
    </row>
    <row r="140" spans="1:6" s="3" customFormat="1" x14ac:dyDescent="0.25">
      <c r="A140" s="38" t="s">
        <v>103</v>
      </c>
      <c r="B140" s="38" t="s">
        <v>188</v>
      </c>
      <c r="C140" s="39" t="s">
        <v>189</v>
      </c>
      <c r="D140" s="93"/>
      <c r="E140" s="93"/>
      <c r="F140" s="65"/>
    </row>
    <row r="141" spans="1:6" x14ac:dyDescent="0.25">
      <c r="A141" s="27" t="s">
        <v>105</v>
      </c>
      <c r="B141" s="27" t="s">
        <v>190</v>
      </c>
      <c r="C141" s="26" t="s">
        <v>191</v>
      </c>
    </row>
    <row r="142" spans="1:6" x14ac:dyDescent="0.25">
      <c r="A142" s="30" t="s">
        <v>192</v>
      </c>
      <c r="B142" s="30" t="s">
        <v>186</v>
      </c>
      <c r="C142" s="28" t="s">
        <v>187</v>
      </c>
      <c r="D142" s="88">
        <v>60000</v>
      </c>
      <c r="E142" s="88">
        <v>32508.06</v>
      </c>
      <c r="F142" s="69">
        <f>E142/D142*100</f>
        <v>54.180099999999996</v>
      </c>
    </row>
    <row r="143" spans="1:6" x14ac:dyDescent="0.25">
      <c r="A143" s="30" t="s">
        <v>103</v>
      </c>
      <c r="B143" s="30" t="s">
        <v>188</v>
      </c>
      <c r="C143" s="28" t="s">
        <v>107</v>
      </c>
      <c r="D143" s="88">
        <f>+D142</f>
        <v>60000</v>
      </c>
      <c r="E143" s="88">
        <f>+E142</f>
        <v>32508.06</v>
      </c>
      <c r="F143" s="69">
        <f>E143/D143*100</f>
        <v>54.180099999999996</v>
      </c>
    </row>
    <row r="145" spans="1:6" s="3" customFormat="1" x14ac:dyDescent="0.25">
      <c r="A145" s="38" t="s">
        <v>103</v>
      </c>
      <c r="B145" s="38" t="s">
        <v>194</v>
      </c>
      <c r="C145" s="39" t="s">
        <v>195</v>
      </c>
      <c r="D145" s="93"/>
      <c r="E145" s="93"/>
      <c r="F145" s="65"/>
    </row>
    <row r="146" spans="1:6" x14ac:dyDescent="0.25">
      <c r="A146" s="27" t="s">
        <v>196</v>
      </c>
      <c r="B146" s="27" t="s">
        <v>197</v>
      </c>
      <c r="C146" s="26" t="s">
        <v>198</v>
      </c>
    </row>
    <row r="147" spans="1:6" x14ac:dyDescent="0.25">
      <c r="A147" s="30" t="s">
        <v>193</v>
      </c>
      <c r="B147" s="30" t="s">
        <v>165</v>
      </c>
      <c r="C147" s="28" t="s">
        <v>166</v>
      </c>
      <c r="D147" s="88">
        <v>300000</v>
      </c>
      <c r="E147" s="88">
        <v>0</v>
      </c>
      <c r="F147" s="69">
        <f>E147/D147*100</f>
        <v>0</v>
      </c>
    </row>
    <row r="148" spans="1:6" x14ac:dyDescent="0.25">
      <c r="A148" s="30" t="s">
        <v>103</v>
      </c>
      <c r="B148" s="30" t="s">
        <v>194</v>
      </c>
      <c r="C148" s="28" t="s">
        <v>107</v>
      </c>
      <c r="D148" s="88">
        <f>+D147</f>
        <v>300000</v>
      </c>
      <c r="E148" s="88">
        <f>+E147</f>
        <v>0</v>
      </c>
      <c r="F148" s="69">
        <f>E148/D148*100</f>
        <v>0</v>
      </c>
    </row>
    <row r="153" spans="1:6" s="2" customFormat="1" x14ac:dyDescent="0.25">
      <c r="A153" s="32" t="s">
        <v>112</v>
      </c>
      <c r="B153" s="32" t="s">
        <v>18</v>
      </c>
      <c r="C153" s="33" t="s">
        <v>56</v>
      </c>
      <c r="D153" s="87" t="s">
        <v>91</v>
      </c>
      <c r="E153" s="87" t="s">
        <v>20</v>
      </c>
      <c r="F153" s="68" t="s">
        <v>624</v>
      </c>
    </row>
    <row r="154" spans="1:6" s="2" customFormat="1" x14ac:dyDescent="0.25">
      <c r="A154" s="45"/>
      <c r="B154" s="45"/>
      <c r="C154" s="46"/>
      <c r="D154" s="94"/>
      <c r="E154" s="94"/>
      <c r="F154" s="66"/>
    </row>
    <row r="155" spans="1:6" s="3" customFormat="1" x14ac:dyDescent="0.25">
      <c r="A155" s="38" t="s">
        <v>103</v>
      </c>
      <c r="B155" s="38" t="s">
        <v>199</v>
      </c>
      <c r="C155" s="39" t="s">
        <v>200</v>
      </c>
      <c r="D155" s="93"/>
      <c r="E155" s="93"/>
      <c r="F155" s="65"/>
    </row>
    <row r="156" spans="1:6" x14ac:dyDescent="0.25">
      <c r="A156" s="27" t="s">
        <v>105</v>
      </c>
      <c r="B156" s="27" t="s">
        <v>201</v>
      </c>
      <c r="C156" s="26" t="s">
        <v>202</v>
      </c>
    </row>
    <row r="157" spans="1:6" x14ac:dyDescent="0.25">
      <c r="A157" s="30" t="s">
        <v>203</v>
      </c>
      <c r="B157" s="30" t="s">
        <v>165</v>
      </c>
      <c r="C157" s="28" t="s">
        <v>166</v>
      </c>
      <c r="D157" s="88">
        <v>25000</v>
      </c>
      <c r="E157" s="88">
        <v>0</v>
      </c>
      <c r="F157" s="69">
        <f>E157/D157*100</f>
        <v>0</v>
      </c>
    </row>
    <row r="158" spans="1:6" x14ac:dyDescent="0.25">
      <c r="A158" s="30" t="s">
        <v>103</v>
      </c>
      <c r="B158" s="30" t="s">
        <v>199</v>
      </c>
      <c r="C158" s="28" t="s">
        <v>107</v>
      </c>
      <c r="D158" s="88">
        <f>+D157</f>
        <v>25000</v>
      </c>
      <c r="E158" s="88">
        <f>+E157</f>
        <v>0</v>
      </c>
      <c r="F158" s="69">
        <f>E158/D158*100</f>
        <v>0</v>
      </c>
    </row>
    <row r="160" spans="1:6" s="3" customFormat="1" x14ac:dyDescent="0.25">
      <c r="A160" s="38" t="s">
        <v>103</v>
      </c>
      <c r="B160" s="38" t="s">
        <v>204</v>
      </c>
      <c r="C160" s="39" t="s">
        <v>205</v>
      </c>
      <c r="D160" s="93"/>
      <c r="E160" s="93"/>
      <c r="F160" s="65"/>
    </row>
    <row r="161" spans="1:6" x14ac:dyDescent="0.25">
      <c r="A161" s="27" t="s">
        <v>105</v>
      </c>
      <c r="B161" s="27" t="s">
        <v>206</v>
      </c>
      <c r="C161" s="26" t="s">
        <v>207</v>
      </c>
    </row>
    <row r="162" spans="1:6" x14ac:dyDescent="0.25">
      <c r="A162" s="30" t="s">
        <v>208</v>
      </c>
      <c r="B162" s="30" t="s">
        <v>165</v>
      </c>
      <c r="C162" s="28" t="s">
        <v>166</v>
      </c>
      <c r="D162" s="88">
        <v>40000</v>
      </c>
      <c r="E162" s="88">
        <v>12724.49</v>
      </c>
      <c r="F162" s="69">
        <f>E162/D162*100</f>
        <v>31.811225</v>
      </c>
    </row>
    <row r="163" spans="1:6" x14ac:dyDescent="0.25">
      <c r="A163" s="30" t="s">
        <v>103</v>
      </c>
      <c r="B163" s="30" t="s">
        <v>204</v>
      </c>
      <c r="C163" s="28" t="s">
        <v>107</v>
      </c>
      <c r="D163" s="88">
        <f>+D162</f>
        <v>40000</v>
      </c>
      <c r="E163" s="88">
        <f>+E162</f>
        <v>12724.49</v>
      </c>
      <c r="F163" s="69">
        <f>E163/D163*100</f>
        <v>31.811225</v>
      </c>
    </row>
    <row r="165" spans="1:6" s="3" customFormat="1" x14ac:dyDescent="0.25">
      <c r="A165" s="38" t="s">
        <v>103</v>
      </c>
      <c r="B165" s="38" t="s">
        <v>209</v>
      </c>
      <c r="C165" s="39" t="s">
        <v>210</v>
      </c>
      <c r="D165" s="93"/>
      <c r="E165" s="93"/>
      <c r="F165" s="65"/>
    </row>
    <row r="166" spans="1:6" x14ac:dyDescent="0.25">
      <c r="A166" s="27" t="s">
        <v>105</v>
      </c>
      <c r="B166" s="27" t="s">
        <v>211</v>
      </c>
      <c r="C166" s="26" t="s">
        <v>212</v>
      </c>
    </row>
    <row r="167" spans="1:6" x14ac:dyDescent="0.25">
      <c r="A167" s="30" t="s">
        <v>213</v>
      </c>
      <c r="B167" s="30" t="s">
        <v>165</v>
      </c>
      <c r="C167" s="28" t="s">
        <v>166</v>
      </c>
      <c r="D167" s="88">
        <v>10000</v>
      </c>
      <c r="E167" s="88">
        <v>6000</v>
      </c>
      <c r="F167" s="69">
        <f>E167/D167*100</f>
        <v>60</v>
      </c>
    </row>
    <row r="168" spans="1:6" x14ac:dyDescent="0.25">
      <c r="A168" s="30" t="s">
        <v>103</v>
      </c>
      <c r="B168" s="30" t="s">
        <v>209</v>
      </c>
      <c r="C168" s="28" t="s">
        <v>107</v>
      </c>
      <c r="D168" s="88">
        <f>+D167</f>
        <v>10000</v>
      </c>
      <c r="E168" s="88">
        <f>+E167</f>
        <v>6000</v>
      </c>
      <c r="F168" s="69">
        <f>E168/D168*100</f>
        <v>60</v>
      </c>
    </row>
    <row r="170" spans="1:6" s="3" customFormat="1" x14ac:dyDescent="0.25">
      <c r="A170" s="38" t="s">
        <v>180</v>
      </c>
      <c r="B170" s="38" t="s">
        <v>214</v>
      </c>
      <c r="C170" s="39" t="s">
        <v>215</v>
      </c>
      <c r="D170" s="93"/>
      <c r="E170" s="93"/>
      <c r="F170" s="65"/>
    </row>
    <row r="171" spans="1:6" x14ac:dyDescent="0.25">
      <c r="A171" s="27" t="s">
        <v>105</v>
      </c>
      <c r="B171" s="27" t="s">
        <v>172</v>
      </c>
      <c r="C171" s="26" t="s">
        <v>173</v>
      </c>
    </row>
    <row r="172" spans="1:6" x14ac:dyDescent="0.25">
      <c r="A172" s="30" t="s">
        <v>216</v>
      </c>
      <c r="B172" s="30" t="s">
        <v>217</v>
      </c>
      <c r="C172" s="28" t="s">
        <v>121</v>
      </c>
      <c r="D172" s="88">
        <v>60000</v>
      </c>
      <c r="E172" s="88">
        <v>25000</v>
      </c>
      <c r="F172" s="69">
        <f>E172/D172*100</f>
        <v>41.666666666666671</v>
      </c>
    </row>
    <row r="173" spans="1:6" x14ac:dyDescent="0.25">
      <c r="A173" s="30" t="s">
        <v>103</v>
      </c>
      <c r="B173" s="30" t="s">
        <v>214</v>
      </c>
      <c r="C173" s="28" t="s">
        <v>107</v>
      </c>
      <c r="D173" s="88">
        <f>+D172</f>
        <v>60000</v>
      </c>
      <c r="E173" s="88">
        <f>+E172</f>
        <v>25000</v>
      </c>
      <c r="F173" s="69">
        <f>E173/D173*100</f>
        <v>41.666666666666671</v>
      </c>
    </row>
    <row r="175" spans="1:6" s="3" customFormat="1" x14ac:dyDescent="0.25">
      <c r="A175" s="38" t="s">
        <v>103</v>
      </c>
      <c r="B175" s="38" t="s">
        <v>218</v>
      </c>
      <c r="C175" s="39" t="s">
        <v>219</v>
      </c>
      <c r="D175" s="93"/>
      <c r="E175" s="93"/>
      <c r="F175" s="65"/>
    </row>
    <row r="176" spans="1:6" x14ac:dyDescent="0.25">
      <c r="A176" s="27" t="s">
        <v>220</v>
      </c>
      <c r="B176" s="27" t="s">
        <v>172</v>
      </c>
      <c r="C176" s="26" t="s">
        <v>173</v>
      </c>
    </row>
    <row r="177" spans="1:6" x14ac:dyDescent="0.25">
      <c r="A177" s="30" t="s">
        <v>221</v>
      </c>
      <c r="B177" s="30" t="s">
        <v>217</v>
      </c>
      <c r="C177" s="28" t="s">
        <v>121</v>
      </c>
      <c r="D177" s="88">
        <v>100000</v>
      </c>
      <c r="E177" s="88">
        <v>41628.480000000003</v>
      </c>
      <c r="F177" s="69">
        <f>E177/D177*100</f>
        <v>41.628480000000003</v>
      </c>
    </row>
    <row r="178" spans="1:6" x14ac:dyDescent="0.25">
      <c r="A178" s="30" t="s">
        <v>103</v>
      </c>
      <c r="B178" s="30" t="s">
        <v>218</v>
      </c>
      <c r="C178" s="28" t="s">
        <v>107</v>
      </c>
      <c r="D178" s="88">
        <f>+D177</f>
        <v>100000</v>
      </c>
      <c r="E178" s="88">
        <f>+E177</f>
        <v>41628.480000000003</v>
      </c>
      <c r="F178" s="69">
        <f>E178/D178*100</f>
        <v>41.628480000000003</v>
      </c>
    </row>
    <row r="180" spans="1:6" s="3" customFormat="1" x14ac:dyDescent="0.25">
      <c r="A180" s="38" t="s">
        <v>103</v>
      </c>
      <c r="B180" s="38" t="s">
        <v>222</v>
      </c>
      <c r="C180" s="39" t="s">
        <v>223</v>
      </c>
      <c r="D180" s="93"/>
      <c r="E180" s="93"/>
      <c r="F180" s="65"/>
    </row>
    <row r="181" spans="1:6" x14ac:dyDescent="0.25">
      <c r="A181" s="27" t="s">
        <v>105</v>
      </c>
      <c r="B181" s="27" t="s">
        <v>172</v>
      </c>
      <c r="C181" s="26" t="s">
        <v>173</v>
      </c>
    </row>
    <row r="182" spans="1:6" x14ac:dyDescent="0.25">
      <c r="A182" s="30" t="s">
        <v>224</v>
      </c>
      <c r="B182" s="30" t="s">
        <v>225</v>
      </c>
      <c r="C182" s="28" t="s">
        <v>226</v>
      </c>
      <c r="D182" s="88">
        <v>400000</v>
      </c>
      <c r="E182" s="88">
        <v>47235.23</v>
      </c>
      <c r="F182" s="69">
        <f>E182/D182*100</f>
        <v>11.808807500000002</v>
      </c>
    </row>
    <row r="183" spans="1:6" x14ac:dyDescent="0.25">
      <c r="A183" s="30" t="s">
        <v>227</v>
      </c>
      <c r="B183" s="30" t="s">
        <v>228</v>
      </c>
      <c r="C183" s="28" t="s">
        <v>229</v>
      </c>
      <c r="D183" s="88">
        <v>70000</v>
      </c>
      <c r="E183" s="88">
        <v>7005.02</v>
      </c>
      <c r="F183" s="69">
        <f t="shared" ref="F183:F185" si="8">E183/D183*100</f>
        <v>10.007171428571429</v>
      </c>
    </row>
    <row r="184" spans="1:6" x14ac:dyDescent="0.25">
      <c r="A184" s="30" t="s">
        <v>230</v>
      </c>
      <c r="B184" s="30" t="s">
        <v>231</v>
      </c>
      <c r="C184" s="28" t="s">
        <v>232</v>
      </c>
      <c r="D184" s="88">
        <v>30000</v>
      </c>
      <c r="E184" s="88">
        <v>3700.8</v>
      </c>
      <c r="F184" s="69">
        <f t="shared" si="8"/>
        <v>12.336</v>
      </c>
    </row>
    <row r="185" spans="1:6" x14ac:dyDescent="0.25">
      <c r="A185" s="30" t="s">
        <v>103</v>
      </c>
      <c r="B185" s="30" t="s">
        <v>222</v>
      </c>
      <c r="C185" s="28" t="s">
        <v>107</v>
      </c>
      <c r="D185" s="88">
        <f>SUM(D182:D184)</f>
        <v>500000</v>
      </c>
      <c r="E185" s="88">
        <f>SUM(E182:E184)</f>
        <v>57941.05</v>
      </c>
      <c r="F185" s="69">
        <f t="shared" si="8"/>
        <v>11.58821</v>
      </c>
    </row>
    <row r="186" spans="1:6" s="108" customFormat="1" x14ac:dyDescent="0.25">
      <c r="A186" s="104"/>
      <c r="B186" s="104"/>
      <c r="C186" s="105"/>
      <c r="D186" s="106"/>
      <c r="E186" s="106"/>
      <c r="F186" s="107"/>
    </row>
    <row r="187" spans="1:6" s="108" customFormat="1" x14ac:dyDescent="0.25">
      <c r="A187" s="104"/>
      <c r="B187" s="104"/>
      <c r="C187" s="105"/>
      <c r="D187" s="106"/>
      <c r="E187" s="106"/>
      <c r="F187" s="107"/>
    </row>
    <row r="189" spans="1:6" s="3" customFormat="1" x14ac:dyDescent="0.25">
      <c r="A189" s="38" t="s">
        <v>103</v>
      </c>
      <c r="B189" s="38" t="s">
        <v>233</v>
      </c>
      <c r="C189" s="39" t="s">
        <v>234</v>
      </c>
      <c r="D189" s="93"/>
      <c r="E189" s="93"/>
      <c r="F189" s="65"/>
    </row>
    <row r="190" spans="1:6" x14ac:dyDescent="0.25">
      <c r="A190" s="27" t="s">
        <v>105</v>
      </c>
      <c r="B190" s="27" t="s">
        <v>190</v>
      </c>
      <c r="C190" s="26" t="s">
        <v>191</v>
      </c>
    </row>
    <row r="191" spans="1:6" x14ac:dyDescent="0.25">
      <c r="A191" s="30" t="s">
        <v>235</v>
      </c>
      <c r="B191" s="30" t="s">
        <v>165</v>
      </c>
      <c r="C191" s="28" t="s">
        <v>166</v>
      </c>
      <c r="D191" s="88">
        <v>20000</v>
      </c>
      <c r="E191" s="88">
        <v>0</v>
      </c>
      <c r="F191" s="69">
        <f>E191/D191*100</f>
        <v>0</v>
      </c>
    </row>
    <row r="192" spans="1:6" x14ac:dyDescent="0.25">
      <c r="A192" s="30" t="s">
        <v>103</v>
      </c>
      <c r="B192" s="30" t="s">
        <v>233</v>
      </c>
      <c r="C192" s="28" t="s">
        <v>107</v>
      </c>
      <c r="D192" s="88">
        <f>+D191</f>
        <v>20000</v>
      </c>
      <c r="E192" s="88">
        <f>+E191</f>
        <v>0</v>
      </c>
      <c r="F192" s="69">
        <f>E192/D192*100</f>
        <v>0</v>
      </c>
    </row>
    <row r="193" spans="1:6" x14ac:dyDescent="0.25">
      <c r="F193" s="69"/>
    </row>
    <row r="194" spans="1:6" ht="15.75" thickBot="1" x14ac:dyDescent="0.3">
      <c r="A194" s="52" t="s">
        <v>98</v>
      </c>
      <c r="B194" s="52" t="s">
        <v>154</v>
      </c>
      <c r="C194" s="53" t="s">
        <v>107</v>
      </c>
      <c r="D194" s="98">
        <f>+D113+D118+D123+D128+D133+D138+D143+D148+D158+D163+D168+D173+D178+D185+D187+D192</f>
        <v>1363000</v>
      </c>
      <c r="E194" s="98">
        <f>+E113+E118+E123+E128+E133+E138+E143+E148+E158+E163+E168+E173+E178+E185+E187+E192</f>
        <v>230214.26</v>
      </c>
      <c r="F194" s="75">
        <f>E194/D194*100</f>
        <v>16.890261188554661</v>
      </c>
    </row>
    <row r="195" spans="1:6" ht="15.75" thickTop="1" x14ac:dyDescent="0.25"/>
    <row r="203" spans="1:6" s="2" customFormat="1" x14ac:dyDescent="0.25">
      <c r="A203" s="32" t="s">
        <v>112</v>
      </c>
      <c r="B203" s="32" t="s">
        <v>18</v>
      </c>
      <c r="C203" s="33" t="s">
        <v>56</v>
      </c>
      <c r="D203" s="87" t="s">
        <v>91</v>
      </c>
      <c r="E203" s="87" t="s">
        <v>20</v>
      </c>
      <c r="F203" s="68" t="s">
        <v>624</v>
      </c>
    </row>
    <row r="204" spans="1:6" s="2" customFormat="1" ht="15.75" thickBot="1" x14ac:dyDescent="0.3">
      <c r="A204" s="45"/>
      <c r="B204" s="45"/>
      <c r="C204" s="46"/>
      <c r="D204" s="94"/>
      <c r="E204" s="94"/>
      <c r="F204" s="76"/>
    </row>
    <row r="205" spans="1:6" s="3" customFormat="1" ht="15.75" thickBot="1" x14ac:dyDescent="0.3">
      <c r="A205" s="49" t="s">
        <v>98</v>
      </c>
      <c r="B205" s="50" t="s">
        <v>236</v>
      </c>
      <c r="C205" s="51" t="s">
        <v>237</v>
      </c>
      <c r="D205" s="93"/>
      <c r="E205" s="93"/>
      <c r="F205" s="65"/>
    </row>
    <row r="206" spans="1:6" s="3" customFormat="1" x14ac:dyDescent="0.25">
      <c r="A206" s="55"/>
      <c r="B206" s="55"/>
      <c r="C206" s="56"/>
      <c r="D206" s="93"/>
      <c r="E206" s="93"/>
      <c r="F206" s="65"/>
    </row>
    <row r="207" spans="1:6" s="3" customFormat="1" x14ac:dyDescent="0.25">
      <c r="A207" s="38" t="s">
        <v>103</v>
      </c>
      <c r="B207" s="38" t="s">
        <v>238</v>
      </c>
      <c r="C207" s="39" t="s">
        <v>239</v>
      </c>
      <c r="D207" s="93"/>
      <c r="E207" s="93"/>
      <c r="F207" s="65"/>
    </row>
    <row r="208" spans="1:6" x14ac:dyDescent="0.25">
      <c r="A208" s="27" t="s">
        <v>105</v>
      </c>
      <c r="B208" s="27" t="s">
        <v>240</v>
      </c>
      <c r="C208" s="26" t="s">
        <v>241</v>
      </c>
    </row>
    <row r="209" spans="1:6" x14ac:dyDescent="0.25">
      <c r="A209" s="30" t="s">
        <v>242</v>
      </c>
      <c r="B209" s="30" t="s">
        <v>217</v>
      </c>
      <c r="C209" s="28" t="s">
        <v>121</v>
      </c>
      <c r="D209" s="88">
        <v>100000</v>
      </c>
      <c r="E209" s="88">
        <v>92000</v>
      </c>
      <c r="F209" s="69">
        <f>E209/D209*100</f>
        <v>92</v>
      </c>
    </row>
    <row r="210" spans="1:6" x14ac:dyDescent="0.25">
      <c r="A210" s="30" t="s">
        <v>103</v>
      </c>
      <c r="B210" s="30" t="s">
        <v>238</v>
      </c>
      <c r="C210" s="28" t="s">
        <v>107</v>
      </c>
      <c r="D210" s="88">
        <f>+D209</f>
        <v>100000</v>
      </c>
      <c r="E210" s="88">
        <f>+E209</f>
        <v>92000</v>
      </c>
      <c r="F210" s="69">
        <f t="shared" ref="F210:F239" si="9">E210/D210*100</f>
        <v>92</v>
      </c>
    </row>
    <row r="212" spans="1:6" s="3" customFormat="1" x14ac:dyDescent="0.25">
      <c r="A212" s="38" t="s">
        <v>103</v>
      </c>
      <c r="B212" s="38" t="s">
        <v>243</v>
      </c>
      <c r="C212" s="39" t="s">
        <v>247</v>
      </c>
      <c r="D212" s="93"/>
      <c r="E212" s="93"/>
      <c r="F212" s="64"/>
    </row>
    <row r="213" spans="1:6" x14ac:dyDescent="0.25">
      <c r="A213" s="27" t="s">
        <v>105</v>
      </c>
      <c r="B213" s="27" t="s">
        <v>240</v>
      </c>
      <c r="C213" s="26" t="s">
        <v>241</v>
      </c>
    </row>
    <row r="214" spans="1:6" x14ac:dyDescent="0.25">
      <c r="A214" s="30" t="s">
        <v>244</v>
      </c>
      <c r="B214" s="30" t="s">
        <v>138</v>
      </c>
      <c r="C214" s="28" t="s">
        <v>110</v>
      </c>
      <c r="D214" s="88">
        <v>4950</v>
      </c>
      <c r="E214" s="88">
        <v>3450.98</v>
      </c>
      <c r="F214" s="69">
        <f t="shared" si="9"/>
        <v>69.716767676767674</v>
      </c>
    </row>
    <row r="215" spans="1:6" x14ac:dyDescent="0.25">
      <c r="A215" s="30" t="s">
        <v>245</v>
      </c>
      <c r="B215" s="30" t="s">
        <v>140</v>
      </c>
      <c r="C215" s="28" t="s">
        <v>246</v>
      </c>
      <c r="D215" s="88">
        <v>3750</v>
      </c>
      <c r="E215" s="88">
        <v>0</v>
      </c>
      <c r="F215" s="69">
        <f t="shared" si="9"/>
        <v>0</v>
      </c>
    </row>
    <row r="216" spans="1:6" x14ac:dyDescent="0.25">
      <c r="A216" s="30" t="s">
        <v>103</v>
      </c>
      <c r="B216" s="30" t="s">
        <v>243</v>
      </c>
      <c r="C216" s="28" t="s">
        <v>107</v>
      </c>
      <c r="D216" s="88">
        <f>+D214+D215</f>
        <v>8700</v>
      </c>
      <c r="E216" s="88">
        <f>+E214+E215</f>
        <v>3450.98</v>
      </c>
      <c r="F216" s="69">
        <f t="shared" si="9"/>
        <v>39.666436781609193</v>
      </c>
    </row>
    <row r="218" spans="1:6" s="3" customFormat="1" x14ac:dyDescent="0.25">
      <c r="A218" s="38" t="s">
        <v>103</v>
      </c>
      <c r="B218" s="38" t="s">
        <v>248</v>
      </c>
      <c r="C218" s="39" t="s">
        <v>249</v>
      </c>
      <c r="D218" s="93"/>
      <c r="E218" s="93"/>
      <c r="F218" s="64"/>
    </row>
    <row r="219" spans="1:6" x14ac:dyDescent="0.25">
      <c r="A219" s="27" t="s">
        <v>105</v>
      </c>
      <c r="B219" s="27" t="s">
        <v>240</v>
      </c>
      <c r="C219" s="26" t="s">
        <v>241</v>
      </c>
    </row>
    <row r="220" spans="1:6" x14ac:dyDescent="0.25">
      <c r="A220" s="30" t="s">
        <v>250</v>
      </c>
      <c r="B220" s="30" t="s">
        <v>138</v>
      </c>
      <c r="C220" s="28" t="s">
        <v>110</v>
      </c>
      <c r="D220" s="88">
        <v>3000</v>
      </c>
      <c r="E220" s="88">
        <v>0</v>
      </c>
      <c r="F220" s="69">
        <f t="shared" si="9"/>
        <v>0</v>
      </c>
    </row>
    <row r="221" spans="1:6" x14ac:dyDescent="0.25">
      <c r="A221" s="30" t="s">
        <v>103</v>
      </c>
      <c r="B221" s="30" t="s">
        <v>248</v>
      </c>
      <c r="C221" s="28" t="s">
        <v>107</v>
      </c>
      <c r="D221" s="88">
        <f>+D220</f>
        <v>3000</v>
      </c>
      <c r="E221" s="88">
        <f>+E220</f>
        <v>0</v>
      </c>
      <c r="F221" s="69">
        <f t="shared" si="9"/>
        <v>0</v>
      </c>
    </row>
    <row r="223" spans="1:6" s="3" customFormat="1" x14ac:dyDescent="0.25">
      <c r="A223" s="38" t="s">
        <v>103</v>
      </c>
      <c r="B223" s="38" t="s">
        <v>251</v>
      </c>
      <c r="C223" s="39" t="s">
        <v>252</v>
      </c>
      <c r="D223" s="93"/>
      <c r="E223" s="93"/>
      <c r="F223" s="64"/>
    </row>
    <row r="224" spans="1:6" x14ac:dyDescent="0.25">
      <c r="A224" s="27" t="s">
        <v>105</v>
      </c>
      <c r="B224" s="27" t="s">
        <v>240</v>
      </c>
      <c r="C224" s="26" t="s">
        <v>241</v>
      </c>
    </row>
    <row r="225" spans="1:6" x14ac:dyDescent="0.25">
      <c r="A225" s="30" t="s">
        <v>253</v>
      </c>
      <c r="B225" s="30" t="s">
        <v>138</v>
      </c>
      <c r="C225" s="28" t="s">
        <v>110</v>
      </c>
      <c r="D225" s="88">
        <v>3000</v>
      </c>
      <c r="E225" s="88">
        <v>0</v>
      </c>
      <c r="F225" s="69">
        <f t="shared" si="9"/>
        <v>0</v>
      </c>
    </row>
    <row r="226" spans="1:6" x14ac:dyDescent="0.25">
      <c r="A226" s="30" t="s">
        <v>103</v>
      </c>
      <c r="B226" s="30" t="s">
        <v>251</v>
      </c>
      <c r="C226" s="28" t="s">
        <v>107</v>
      </c>
      <c r="D226" s="88">
        <f>+D225</f>
        <v>3000</v>
      </c>
      <c r="E226" s="88">
        <f>+E225</f>
        <v>0</v>
      </c>
      <c r="F226" s="69">
        <f t="shared" si="9"/>
        <v>0</v>
      </c>
    </row>
    <row r="228" spans="1:6" s="3" customFormat="1" x14ac:dyDescent="0.25">
      <c r="A228" s="38" t="s">
        <v>103</v>
      </c>
      <c r="B228" s="38" t="s">
        <v>254</v>
      </c>
      <c r="C228" s="39" t="s">
        <v>255</v>
      </c>
      <c r="D228" s="93"/>
      <c r="E228" s="93"/>
      <c r="F228" s="64"/>
    </row>
    <row r="229" spans="1:6" x14ac:dyDescent="0.25">
      <c r="A229" s="27" t="s">
        <v>105</v>
      </c>
      <c r="B229" s="27" t="s">
        <v>240</v>
      </c>
      <c r="C229" s="26" t="s">
        <v>241</v>
      </c>
    </row>
    <row r="230" spans="1:6" x14ac:dyDescent="0.25">
      <c r="A230" s="30" t="s">
        <v>256</v>
      </c>
      <c r="B230" s="30" t="s">
        <v>138</v>
      </c>
      <c r="C230" s="28" t="s">
        <v>110</v>
      </c>
      <c r="D230" s="88">
        <v>2000</v>
      </c>
      <c r="E230" s="88">
        <v>0</v>
      </c>
      <c r="F230" s="69">
        <f t="shared" si="9"/>
        <v>0</v>
      </c>
    </row>
    <row r="231" spans="1:6" x14ac:dyDescent="0.25">
      <c r="A231" s="30" t="s">
        <v>257</v>
      </c>
      <c r="B231" s="30" t="s">
        <v>140</v>
      </c>
      <c r="C231" s="28" t="s">
        <v>111</v>
      </c>
      <c r="D231" s="88">
        <v>12000</v>
      </c>
      <c r="E231" s="88">
        <v>12000</v>
      </c>
      <c r="F231" s="69">
        <f t="shared" si="9"/>
        <v>100</v>
      </c>
    </row>
    <row r="232" spans="1:6" x14ac:dyDescent="0.25">
      <c r="A232" s="30" t="s">
        <v>103</v>
      </c>
      <c r="B232" s="30" t="s">
        <v>254</v>
      </c>
      <c r="C232" s="28" t="s">
        <v>107</v>
      </c>
      <c r="D232" s="88">
        <f>+D230+D231</f>
        <v>14000</v>
      </c>
      <c r="E232" s="88">
        <f>+E230+E231</f>
        <v>12000</v>
      </c>
      <c r="F232" s="69">
        <f t="shared" si="9"/>
        <v>85.714285714285708</v>
      </c>
    </row>
    <row r="234" spans="1:6" s="3" customFormat="1" x14ac:dyDescent="0.25">
      <c r="A234" s="38" t="s">
        <v>103</v>
      </c>
      <c r="B234" s="38" t="s">
        <v>258</v>
      </c>
      <c r="C234" s="39" t="s">
        <v>259</v>
      </c>
      <c r="D234" s="93"/>
      <c r="E234" s="93"/>
      <c r="F234" s="64"/>
    </row>
    <row r="235" spans="1:6" x14ac:dyDescent="0.25">
      <c r="A235" s="27" t="s">
        <v>105</v>
      </c>
      <c r="B235" s="27" t="s">
        <v>240</v>
      </c>
      <c r="C235" s="26" t="s">
        <v>241</v>
      </c>
    </row>
    <row r="236" spans="1:6" x14ac:dyDescent="0.25">
      <c r="A236" s="30" t="s">
        <v>260</v>
      </c>
      <c r="B236" s="30" t="s">
        <v>138</v>
      </c>
      <c r="C236" s="28" t="s">
        <v>110</v>
      </c>
      <c r="D236" s="88">
        <v>5000</v>
      </c>
      <c r="E236" s="88">
        <v>0</v>
      </c>
      <c r="F236" s="69">
        <f t="shared" si="9"/>
        <v>0</v>
      </c>
    </row>
    <row r="237" spans="1:6" x14ac:dyDescent="0.25">
      <c r="A237" s="30" t="s">
        <v>103</v>
      </c>
      <c r="B237" s="30" t="s">
        <v>258</v>
      </c>
      <c r="C237" s="28" t="s">
        <v>107</v>
      </c>
      <c r="D237" s="88">
        <f>+D236</f>
        <v>5000</v>
      </c>
      <c r="E237" s="88">
        <f>+E236</f>
        <v>0</v>
      </c>
      <c r="F237" s="69">
        <f t="shared" si="9"/>
        <v>0</v>
      </c>
    </row>
    <row r="239" spans="1:6" ht="15.75" thickBot="1" x14ac:dyDescent="0.3">
      <c r="A239" s="52" t="s">
        <v>98</v>
      </c>
      <c r="B239" s="52" t="s">
        <v>236</v>
      </c>
      <c r="C239" s="53" t="s">
        <v>237</v>
      </c>
      <c r="D239" s="98">
        <f>+D210+D216+D221+D226+D232+D237</f>
        <v>133700</v>
      </c>
      <c r="E239" s="98">
        <f>+E210+E216+E221+E226+E232+E237</f>
        <v>107450.98</v>
      </c>
      <c r="F239" s="75">
        <f t="shared" si="9"/>
        <v>80.367225130890048</v>
      </c>
    </row>
    <row r="240" spans="1:6" ht="15.75" thickTop="1" x14ac:dyDescent="0.25"/>
    <row r="250" spans="1:6" ht="15.75" thickBot="1" x14ac:dyDescent="0.3"/>
    <row r="251" spans="1:6" s="3" customFormat="1" ht="15.75" thickBot="1" x14ac:dyDescent="0.3">
      <c r="A251" s="49" t="s">
        <v>98</v>
      </c>
      <c r="B251" s="50" t="s">
        <v>261</v>
      </c>
      <c r="C251" s="51" t="s">
        <v>262</v>
      </c>
      <c r="D251" s="93"/>
      <c r="E251" s="93"/>
      <c r="F251" s="65"/>
    </row>
    <row r="253" spans="1:6" s="2" customFormat="1" x14ac:dyDescent="0.25">
      <c r="A253" s="32" t="s">
        <v>112</v>
      </c>
      <c r="B253" s="32" t="s">
        <v>18</v>
      </c>
      <c r="C253" s="33" t="s">
        <v>56</v>
      </c>
      <c r="D253" s="87" t="s">
        <v>91</v>
      </c>
      <c r="E253" s="87" t="s">
        <v>20</v>
      </c>
      <c r="F253" s="68" t="s">
        <v>624</v>
      </c>
    </row>
    <row r="255" spans="1:6" s="3" customFormat="1" x14ac:dyDescent="0.25">
      <c r="A255" s="38" t="s">
        <v>103</v>
      </c>
      <c r="B255" s="38" t="s">
        <v>263</v>
      </c>
      <c r="C255" s="39" t="s">
        <v>264</v>
      </c>
      <c r="D255" s="93"/>
      <c r="E255" s="93"/>
      <c r="F255" s="65"/>
    </row>
    <row r="256" spans="1:6" x14ac:dyDescent="0.25">
      <c r="A256" s="27" t="s">
        <v>105</v>
      </c>
      <c r="B256" s="27" t="s">
        <v>265</v>
      </c>
      <c r="C256" s="26" t="s">
        <v>266</v>
      </c>
    </row>
    <row r="257" spans="1:6" x14ac:dyDescent="0.25">
      <c r="A257" s="30" t="s">
        <v>267</v>
      </c>
      <c r="B257" s="30" t="s">
        <v>225</v>
      </c>
      <c r="C257" s="28" t="s">
        <v>226</v>
      </c>
      <c r="D257" s="88">
        <v>1454440</v>
      </c>
      <c r="E257" s="88">
        <v>681015.14</v>
      </c>
      <c r="F257" s="69">
        <f>E257/D257*100</f>
        <v>46.823185555952804</v>
      </c>
    </row>
    <row r="258" spans="1:6" x14ac:dyDescent="0.25">
      <c r="A258" s="30" t="s">
        <v>268</v>
      </c>
      <c r="B258" s="30" t="s">
        <v>269</v>
      </c>
      <c r="C258" s="28" t="s">
        <v>270</v>
      </c>
      <c r="D258" s="88">
        <v>61100</v>
      </c>
      <c r="E258" s="88">
        <v>17000</v>
      </c>
      <c r="F258" s="69">
        <f t="shared" ref="F258:F308" si="10">E258/D258*100</f>
        <v>27.823240589198033</v>
      </c>
    </row>
    <row r="259" spans="1:6" x14ac:dyDescent="0.25">
      <c r="A259" s="30" t="s">
        <v>271</v>
      </c>
      <c r="B259" s="30" t="s">
        <v>228</v>
      </c>
      <c r="C259" s="28" t="s">
        <v>229</v>
      </c>
      <c r="D259" s="88">
        <v>250090</v>
      </c>
      <c r="E259" s="88">
        <v>117134.57</v>
      </c>
      <c r="F259" s="69">
        <f t="shared" si="10"/>
        <v>46.836966691990881</v>
      </c>
    </row>
    <row r="260" spans="1:6" x14ac:dyDescent="0.25">
      <c r="A260" s="30" t="s">
        <v>272</v>
      </c>
      <c r="B260" s="30" t="s">
        <v>231</v>
      </c>
      <c r="C260" s="28" t="s">
        <v>232</v>
      </c>
      <c r="D260" s="88">
        <v>73500</v>
      </c>
      <c r="E260" s="88">
        <v>39128.1</v>
      </c>
      <c r="F260" s="69">
        <f t="shared" si="10"/>
        <v>53.235510204081628</v>
      </c>
    </row>
    <row r="261" spans="1:6" x14ac:dyDescent="0.25">
      <c r="A261" s="30" t="s">
        <v>273</v>
      </c>
      <c r="B261" s="30" t="s">
        <v>274</v>
      </c>
      <c r="C261" s="28" t="s">
        <v>109</v>
      </c>
      <c r="D261" s="88">
        <v>230600</v>
      </c>
      <c r="E261" s="88">
        <v>121106.39</v>
      </c>
      <c r="F261" s="69">
        <f t="shared" si="10"/>
        <v>52.517948829141368</v>
      </c>
    </row>
    <row r="262" spans="1:6" x14ac:dyDescent="0.25">
      <c r="A262" s="30" t="s">
        <v>275</v>
      </c>
      <c r="B262" s="30" t="s">
        <v>138</v>
      </c>
      <c r="C262" s="28" t="s">
        <v>110</v>
      </c>
      <c r="D262" s="88">
        <v>121260</v>
      </c>
      <c r="E262" s="88">
        <v>62248.66</v>
      </c>
      <c r="F262" s="69">
        <f t="shared" si="10"/>
        <v>51.334867227445159</v>
      </c>
    </row>
    <row r="263" spans="1:6" x14ac:dyDescent="0.25">
      <c r="A263" s="30" t="s">
        <v>276</v>
      </c>
      <c r="B263" s="30" t="s">
        <v>140</v>
      </c>
      <c r="C263" s="28" t="s">
        <v>111</v>
      </c>
      <c r="D263" s="88">
        <v>29900</v>
      </c>
      <c r="E263" s="88">
        <v>20976.19</v>
      </c>
      <c r="F263" s="69">
        <f t="shared" si="10"/>
        <v>70.154481605351165</v>
      </c>
    </row>
    <row r="264" spans="1:6" x14ac:dyDescent="0.25">
      <c r="A264" s="30" t="s">
        <v>608</v>
      </c>
      <c r="B264" s="30" t="s">
        <v>307</v>
      </c>
      <c r="C264" s="28" t="s">
        <v>349</v>
      </c>
      <c r="D264" s="88">
        <v>4710</v>
      </c>
      <c r="E264" s="88">
        <v>2650.54</v>
      </c>
      <c r="F264" s="69">
        <f t="shared" si="10"/>
        <v>56.274734607218676</v>
      </c>
    </row>
    <row r="265" spans="1:6" x14ac:dyDescent="0.25">
      <c r="A265" s="30" t="s">
        <v>277</v>
      </c>
      <c r="B265" s="30" t="s">
        <v>278</v>
      </c>
      <c r="C265" s="28" t="s">
        <v>279</v>
      </c>
      <c r="D265" s="88">
        <v>100000</v>
      </c>
      <c r="E265" s="88">
        <v>44302.14</v>
      </c>
      <c r="F265" s="69">
        <f t="shared" si="10"/>
        <v>44.302140000000001</v>
      </c>
    </row>
    <row r="266" spans="1:6" x14ac:dyDescent="0.25">
      <c r="A266" s="30" t="s">
        <v>609</v>
      </c>
      <c r="B266" s="30" t="s">
        <v>296</v>
      </c>
      <c r="C266" s="28" t="s">
        <v>325</v>
      </c>
      <c r="D266" s="88">
        <v>3000</v>
      </c>
      <c r="E266" s="88">
        <v>2500</v>
      </c>
      <c r="F266" s="69">
        <f t="shared" si="10"/>
        <v>83.333333333333343</v>
      </c>
    </row>
    <row r="267" spans="1:6" x14ac:dyDescent="0.25">
      <c r="A267" s="30" t="s">
        <v>103</v>
      </c>
      <c r="B267" s="30" t="s">
        <v>263</v>
      </c>
      <c r="C267" s="28" t="s">
        <v>107</v>
      </c>
      <c r="D267" s="88">
        <f>SUM(D257:D266)</f>
        <v>2328600</v>
      </c>
      <c r="E267" s="88">
        <f>SUM(E257:E266)</f>
        <v>1108061.73</v>
      </c>
      <c r="F267" s="69">
        <f t="shared" si="10"/>
        <v>47.584889203813454</v>
      </c>
    </row>
    <row r="269" spans="1:6" ht="15.75" thickBot="1" x14ac:dyDescent="0.3">
      <c r="A269" s="52" t="s">
        <v>98</v>
      </c>
      <c r="B269" s="52" t="s">
        <v>261</v>
      </c>
      <c r="C269" s="53" t="s">
        <v>262</v>
      </c>
      <c r="D269" s="98">
        <f>+D267</f>
        <v>2328600</v>
      </c>
      <c r="E269" s="98">
        <f>+E267</f>
        <v>1108061.73</v>
      </c>
      <c r="F269" s="75">
        <f t="shared" si="10"/>
        <v>47.584889203813454</v>
      </c>
    </row>
    <row r="270" spans="1:6" ht="16.5" thickTop="1" thickBot="1" x14ac:dyDescent="0.3"/>
    <row r="271" spans="1:6" s="3" customFormat="1" ht="15.75" thickBot="1" x14ac:dyDescent="0.3">
      <c r="A271" s="49" t="s">
        <v>98</v>
      </c>
      <c r="B271" s="50" t="s">
        <v>280</v>
      </c>
      <c r="C271" s="51" t="s">
        <v>281</v>
      </c>
      <c r="D271" s="93"/>
      <c r="E271" s="93"/>
      <c r="F271" s="64"/>
    </row>
    <row r="272" spans="1:6" s="3" customFormat="1" x14ac:dyDescent="0.25">
      <c r="A272" s="55"/>
      <c r="B272" s="55"/>
      <c r="C272" s="56"/>
      <c r="D272" s="93"/>
      <c r="E272" s="93"/>
      <c r="F272" s="64"/>
    </row>
    <row r="273" spans="1:6" s="2" customFormat="1" x14ac:dyDescent="0.25">
      <c r="A273" s="32" t="s">
        <v>112</v>
      </c>
      <c r="B273" s="32" t="s">
        <v>18</v>
      </c>
      <c r="C273" s="33" t="s">
        <v>56</v>
      </c>
      <c r="D273" s="87" t="s">
        <v>91</v>
      </c>
      <c r="E273" s="87" t="s">
        <v>20</v>
      </c>
      <c r="F273" s="68" t="s">
        <v>624</v>
      </c>
    </row>
    <row r="274" spans="1:6" s="2" customFormat="1" x14ac:dyDescent="0.25">
      <c r="A274" s="45"/>
      <c r="B274" s="45"/>
      <c r="C274" s="46"/>
      <c r="D274" s="94"/>
      <c r="E274" s="94"/>
      <c r="F274" s="76"/>
    </row>
    <row r="275" spans="1:6" s="3" customFormat="1" x14ac:dyDescent="0.25">
      <c r="A275" s="38" t="s">
        <v>156</v>
      </c>
      <c r="B275" s="38" t="s">
        <v>282</v>
      </c>
      <c r="C275" s="39" t="s">
        <v>283</v>
      </c>
      <c r="D275" s="93"/>
      <c r="E275" s="93"/>
      <c r="F275" s="64"/>
    </row>
    <row r="276" spans="1:6" x14ac:dyDescent="0.25">
      <c r="A276" s="27" t="s">
        <v>105</v>
      </c>
      <c r="B276" s="27" t="s">
        <v>284</v>
      </c>
      <c r="C276" s="26" t="s">
        <v>285</v>
      </c>
    </row>
    <row r="277" spans="1:6" x14ac:dyDescent="0.25">
      <c r="A277" s="30" t="s">
        <v>286</v>
      </c>
      <c r="B277" s="30" t="s">
        <v>278</v>
      </c>
      <c r="C277" s="28" t="s">
        <v>279</v>
      </c>
      <c r="D277" s="88">
        <v>9500000</v>
      </c>
      <c r="E277" s="88">
        <v>10000</v>
      </c>
      <c r="F277" s="69">
        <f t="shared" si="10"/>
        <v>0.10526315789473684</v>
      </c>
    </row>
    <row r="278" spans="1:6" x14ac:dyDescent="0.25">
      <c r="A278" s="30" t="s">
        <v>156</v>
      </c>
      <c r="B278" s="30" t="s">
        <v>282</v>
      </c>
      <c r="C278" s="28" t="s">
        <v>107</v>
      </c>
      <c r="D278" s="88">
        <f>+D277</f>
        <v>9500000</v>
      </c>
      <c r="E278" s="88">
        <f>+E277</f>
        <v>10000</v>
      </c>
      <c r="F278" s="69">
        <f t="shared" si="10"/>
        <v>0.10526315789473684</v>
      </c>
    </row>
    <row r="280" spans="1:6" s="3" customFormat="1" x14ac:dyDescent="0.25">
      <c r="A280" s="38" t="s">
        <v>103</v>
      </c>
      <c r="B280" s="38" t="s">
        <v>287</v>
      </c>
      <c r="C280" s="39" t="s">
        <v>288</v>
      </c>
      <c r="D280" s="93"/>
      <c r="E280" s="93"/>
      <c r="F280" s="64"/>
    </row>
    <row r="281" spans="1:6" x14ac:dyDescent="0.25">
      <c r="A281" s="27" t="s">
        <v>105</v>
      </c>
      <c r="B281" s="27" t="s">
        <v>284</v>
      </c>
      <c r="C281" s="26" t="s">
        <v>285</v>
      </c>
    </row>
    <row r="282" spans="1:6" x14ac:dyDescent="0.25">
      <c r="A282" s="30" t="s">
        <v>289</v>
      </c>
      <c r="B282" s="30" t="s">
        <v>217</v>
      </c>
      <c r="C282" s="28" t="s">
        <v>121</v>
      </c>
      <c r="D282" s="88">
        <v>390000</v>
      </c>
      <c r="E282" s="88">
        <v>195000</v>
      </c>
      <c r="F282" s="69">
        <f t="shared" si="10"/>
        <v>50</v>
      </c>
    </row>
    <row r="283" spans="1:6" x14ac:dyDescent="0.25">
      <c r="A283" s="30" t="s">
        <v>103</v>
      </c>
      <c r="B283" s="30" t="s">
        <v>287</v>
      </c>
      <c r="C283" s="28" t="s">
        <v>107</v>
      </c>
      <c r="D283" s="88">
        <f>+D282</f>
        <v>390000</v>
      </c>
      <c r="E283" s="88">
        <f>+E282</f>
        <v>195000</v>
      </c>
      <c r="F283" s="69">
        <f t="shared" si="10"/>
        <v>50</v>
      </c>
    </row>
    <row r="285" spans="1:6" s="3" customFormat="1" x14ac:dyDescent="0.25">
      <c r="A285" s="38" t="s">
        <v>103</v>
      </c>
      <c r="B285" s="38" t="s">
        <v>290</v>
      </c>
      <c r="C285" s="39" t="s">
        <v>291</v>
      </c>
      <c r="D285" s="93"/>
      <c r="E285" s="93"/>
      <c r="F285" s="64"/>
    </row>
    <row r="286" spans="1:6" x14ac:dyDescent="0.25">
      <c r="A286" s="27" t="s">
        <v>105</v>
      </c>
      <c r="B286" s="27" t="s">
        <v>284</v>
      </c>
      <c r="C286" s="26" t="s">
        <v>285</v>
      </c>
    </row>
    <row r="287" spans="1:6" x14ac:dyDescent="0.25">
      <c r="A287" s="30" t="s">
        <v>292</v>
      </c>
      <c r="B287" s="30" t="s">
        <v>274</v>
      </c>
      <c r="C287" s="28" t="s">
        <v>109</v>
      </c>
      <c r="D287" s="88">
        <v>30000</v>
      </c>
      <c r="E287" s="88">
        <v>0</v>
      </c>
      <c r="F287" s="69">
        <f t="shared" si="10"/>
        <v>0</v>
      </c>
    </row>
    <row r="288" spans="1:6" x14ac:dyDescent="0.25">
      <c r="A288" s="30" t="s">
        <v>293</v>
      </c>
      <c r="B288" s="30" t="s">
        <v>138</v>
      </c>
      <c r="C288" s="28" t="s">
        <v>110</v>
      </c>
      <c r="D288" s="88">
        <v>15000</v>
      </c>
      <c r="E288" s="88">
        <v>0</v>
      </c>
      <c r="F288" s="69">
        <f t="shared" si="10"/>
        <v>0</v>
      </c>
    </row>
    <row r="289" spans="1:6" x14ac:dyDescent="0.25">
      <c r="A289" s="30" t="s">
        <v>294</v>
      </c>
      <c r="B289" s="30" t="s">
        <v>140</v>
      </c>
      <c r="C289" s="28" t="s">
        <v>111</v>
      </c>
      <c r="D289" s="88">
        <v>10000</v>
      </c>
      <c r="E289" s="88">
        <v>0</v>
      </c>
      <c r="F289" s="69">
        <f t="shared" si="10"/>
        <v>0</v>
      </c>
    </row>
    <row r="290" spans="1:6" x14ac:dyDescent="0.25">
      <c r="A290" s="30" t="s">
        <v>295</v>
      </c>
      <c r="B290" s="30" t="s">
        <v>296</v>
      </c>
      <c r="C290" s="28" t="s">
        <v>325</v>
      </c>
      <c r="D290" s="88">
        <v>20000</v>
      </c>
      <c r="E290" s="88">
        <v>0</v>
      </c>
      <c r="F290" s="69">
        <f t="shared" si="10"/>
        <v>0</v>
      </c>
    </row>
    <row r="291" spans="1:6" x14ac:dyDescent="0.25">
      <c r="A291" s="30" t="s">
        <v>103</v>
      </c>
      <c r="B291" s="30" t="s">
        <v>290</v>
      </c>
      <c r="C291" s="28" t="s">
        <v>107</v>
      </c>
      <c r="D291" s="88">
        <f>SUM(D287:D290)</f>
        <v>75000</v>
      </c>
      <c r="E291" s="88">
        <f>SUM(E287:E290)</f>
        <v>0</v>
      </c>
      <c r="F291" s="69">
        <f t="shared" si="10"/>
        <v>0</v>
      </c>
    </row>
    <row r="293" spans="1:6" s="3" customFormat="1" x14ac:dyDescent="0.25">
      <c r="A293" s="38" t="s">
        <v>103</v>
      </c>
      <c r="B293" s="38" t="s">
        <v>297</v>
      </c>
      <c r="C293" s="39" t="s">
        <v>298</v>
      </c>
      <c r="D293" s="93"/>
      <c r="E293" s="93"/>
      <c r="F293" s="64"/>
    </row>
    <row r="294" spans="1:6" x14ac:dyDescent="0.25">
      <c r="A294" s="27" t="s">
        <v>105</v>
      </c>
      <c r="B294" s="27" t="s">
        <v>284</v>
      </c>
      <c r="C294" s="26" t="s">
        <v>285</v>
      </c>
    </row>
    <row r="295" spans="1:6" x14ac:dyDescent="0.25">
      <c r="A295" s="30" t="s">
        <v>299</v>
      </c>
      <c r="B295" s="30" t="s">
        <v>225</v>
      </c>
      <c r="C295" s="28" t="s">
        <v>226</v>
      </c>
      <c r="D295" s="88">
        <v>1686155</v>
      </c>
      <c r="E295" s="88">
        <v>829891.77</v>
      </c>
      <c r="F295" s="69">
        <f t="shared" si="10"/>
        <v>49.218000124543707</v>
      </c>
    </row>
    <row r="296" spans="1:6" x14ac:dyDescent="0.25">
      <c r="A296" s="30" t="s">
        <v>300</v>
      </c>
      <c r="B296" s="30" t="s">
        <v>269</v>
      </c>
      <c r="C296" s="28" t="s">
        <v>270</v>
      </c>
      <c r="D296" s="88">
        <v>60500</v>
      </c>
      <c r="E296" s="88">
        <v>20000</v>
      </c>
      <c r="F296" s="69">
        <f t="shared" si="10"/>
        <v>33.057851239669425</v>
      </c>
    </row>
    <row r="297" spans="1:6" x14ac:dyDescent="0.25">
      <c r="A297" s="30" t="s">
        <v>301</v>
      </c>
      <c r="B297" s="30" t="s">
        <v>228</v>
      </c>
      <c r="C297" s="28" t="s">
        <v>229</v>
      </c>
      <c r="D297" s="88">
        <v>407300</v>
      </c>
      <c r="E297" s="88">
        <v>199916.16</v>
      </c>
      <c r="F297" s="69">
        <f t="shared" si="10"/>
        <v>49.083270316719862</v>
      </c>
    </row>
    <row r="298" spans="1:6" x14ac:dyDescent="0.25">
      <c r="A298" s="30" t="s">
        <v>302</v>
      </c>
      <c r="B298" s="30" t="s">
        <v>231</v>
      </c>
      <c r="C298" s="28" t="s">
        <v>232</v>
      </c>
      <c r="D298" s="88">
        <v>64050</v>
      </c>
      <c r="E298" s="88">
        <v>20968.830000000002</v>
      </c>
      <c r="F298" s="69">
        <f t="shared" si="10"/>
        <v>32.738220140515224</v>
      </c>
    </row>
    <row r="299" spans="1:6" x14ac:dyDescent="0.25">
      <c r="A299" s="30" t="s">
        <v>303</v>
      </c>
      <c r="B299" s="30" t="s">
        <v>274</v>
      </c>
      <c r="C299" s="28" t="s">
        <v>109</v>
      </c>
      <c r="D299" s="88">
        <v>153600</v>
      </c>
      <c r="E299" s="88">
        <v>86290.31</v>
      </c>
      <c r="F299" s="69">
        <f t="shared" si="10"/>
        <v>56.178587239583337</v>
      </c>
    </row>
    <row r="300" spans="1:6" x14ac:dyDescent="0.25">
      <c r="A300" s="30" t="s">
        <v>304</v>
      </c>
      <c r="B300" s="30" t="s">
        <v>138</v>
      </c>
      <c r="C300" s="28" t="s">
        <v>110</v>
      </c>
      <c r="D300" s="88">
        <v>147330</v>
      </c>
      <c r="E300" s="88">
        <v>84463.4</v>
      </c>
      <c r="F300" s="69">
        <f t="shared" si="10"/>
        <v>57.329396592683089</v>
      </c>
    </row>
    <row r="301" spans="1:6" x14ac:dyDescent="0.25">
      <c r="A301" s="30" t="s">
        <v>305</v>
      </c>
      <c r="B301" s="30" t="s">
        <v>140</v>
      </c>
      <c r="C301" s="28" t="s">
        <v>111</v>
      </c>
      <c r="D301" s="88">
        <v>47420</v>
      </c>
      <c r="E301" s="88">
        <v>28490.720000000001</v>
      </c>
      <c r="F301" s="69">
        <f t="shared" si="10"/>
        <v>60.081653310839314</v>
      </c>
    </row>
    <row r="302" spans="1:6" x14ac:dyDescent="0.25">
      <c r="A302" s="30" t="s">
        <v>617</v>
      </c>
      <c r="B302" s="30" t="s">
        <v>442</v>
      </c>
      <c r="C302" s="28" t="s">
        <v>443</v>
      </c>
      <c r="D302" s="88">
        <v>730</v>
      </c>
      <c r="E302" s="88">
        <v>559.99</v>
      </c>
      <c r="F302" s="69">
        <f t="shared" si="10"/>
        <v>76.710958904109589</v>
      </c>
    </row>
    <row r="303" spans="1:6" x14ac:dyDescent="0.25">
      <c r="A303" s="30" t="s">
        <v>306</v>
      </c>
      <c r="B303" s="30" t="s">
        <v>307</v>
      </c>
      <c r="C303" s="28" t="s">
        <v>308</v>
      </c>
      <c r="D303" s="88">
        <v>3520</v>
      </c>
      <c r="E303" s="88">
        <v>2252.09</v>
      </c>
      <c r="F303" s="69">
        <f t="shared" si="10"/>
        <v>63.97982954545455</v>
      </c>
    </row>
    <row r="304" spans="1:6" x14ac:dyDescent="0.25">
      <c r="A304" s="30" t="s">
        <v>610</v>
      </c>
      <c r="B304" s="30" t="s">
        <v>278</v>
      </c>
      <c r="C304" s="28" t="s">
        <v>279</v>
      </c>
      <c r="D304" s="88">
        <v>0</v>
      </c>
      <c r="E304" s="88">
        <v>0</v>
      </c>
      <c r="F304" s="69">
        <v>0</v>
      </c>
    </row>
    <row r="305" spans="1:6" x14ac:dyDescent="0.25">
      <c r="A305" s="30" t="s">
        <v>611</v>
      </c>
      <c r="B305" s="30" t="s">
        <v>296</v>
      </c>
      <c r="C305" s="28" t="s">
        <v>325</v>
      </c>
      <c r="D305" s="88">
        <v>0</v>
      </c>
      <c r="E305" s="88">
        <v>0</v>
      </c>
      <c r="F305" s="69">
        <v>0</v>
      </c>
    </row>
    <row r="306" spans="1:6" x14ac:dyDescent="0.25">
      <c r="A306" s="30" t="s">
        <v>612</v>
      </c>
      <c r="B306" s="30" t="s">
        <v>613</v>
      </c>
      <c r="C306" s="28" t="s">
        <v>614</v>
      </c>
      <c r="D306" s="88">
        <v>120000</v>
      </c>
      <c r="E306" s="88">
        <v>120000</v>
      </c>
      <c r="F306" s="69">
        <f t="shared" si="10"/>
        <v>100</v>
      </c>
    </row>
    <row r="307" spans="1:6" x14ac:dyDescent="0.25">
      <c r="A307" s="30" t="s">
        <v>615</v>
      </c>
      <c r="B307" s="30" t="s">
        <v>616</v>
      </c>
      <c r="C307" s="28" t="s">
        <v>446</v>
      </c>
      <c r="D307" s="88">
        <v>14395</v>
      </c>
      <c r="E307" s="88">
        <v>7689.05</v>
      </c>
      <c r="F307" s="69">
        <f t="shared" si="10"/>
        <v>53.414727335880521</v>
      </c>
    </row>
    <row r="308" spans="1:6" x14ac:dyDescent="0.25">
      <c r="A308" s="30" t="s">
        <v>103</v>
      </c>
      <c r="B308" s="30" t="s">
        <v>297</v>
      </c>
      <c r="C308" s="28" t="s">
        <v>107</v>
      </c>
      <c r="D308" s="88">
        <f>SUM(D295:D307)</f>
        <v>2705000</v>
      </c>
      <c r="E308" s="88">
        <f>SUM(E295:E307)</f>
        <v>1400522.32</v>
      </c>
      <c r="F308" s="69">
        <f t="shared" si="10"/>
        <v>51.775316820702407</v>
      </c>
    </row>
    <row r="310" spans="1:6" s="2" customFormat="1" x14ac:dyDescent="0.25">
      <c r="A310" s="32" t="s">
        <v>112</v>
      </c>
      <c r="B310" s="32" t="s">
        <v>18</v>
      </c>
      <c r="C310" s="33" t="s">
        <v>56</v>
      </c>
      <c r="D310" s="87" t="s">
        <v>91</v>
      </c>
      <c r="E310" s="87" t="s">
        <v>20</v>
      </c>
      <c r="F310" s="68" t="s">
        <v>624</v>
      </c>
    </row>
    <row r="312" spans="1:6" s="3" customFormat="1" x14ac:dyDescent="0.25">
      <c r="A312" s="38" t="s">
        <v>103</v>
      </c>
      <c r="B312" s="38" t="s">
        <v>309</v>
      </c>
      <c r="C312" s="39" t="s">
        <v>310</v>
      </c>
      <c r="D312" s="93"/>
      <c r="E312" s="93"/>
      <c r="F312" s="65"/>
    </row>
    <row r="313" spans="1:6" x14ac:dyDescent="0.25">
      <c r="A313" s="27" t="s">
        <v>105</v>
      </c>
      <c r="B313" s="27" t="s">
        <v>284</v>
      </c>
      <c r="C313" s="26" t="s">
        <v>285</v>
      </c>
    </row>
    <row r="314" spans="1:6" x14ac:dyDescent="0.25">
      <c r="A314" s="30" t="s">
        <v>311</v>
      </c>
      <c r="B314" s="30" t="s">
        <v>217</v>
      </c>
      <c r="C314" s="28" t="s">
        <v>121</v>
      </c>
      <c r="D314" s="88">
        <v>70000</v>
      </c>
      <c r="E314" s="88">
        <v>50000</v>
      </c>
      <c r="F314" s="69">
        <f>E314/D314*100</f>
        <v>71.428571428571431</v>
      </c>
    </row>
    <row r="315" spans="1:6" x14ac:dyDescent="0.25">
      <c r="A315" s="30" t="s">
        <v>103</v>
      </c>
      <c r="B315" s="30" t="s">
        <v>309</v>
      </c>
      <c r="C315" s="28" t="s">
        <v>107</v>
      </c>
      <c r="D315" s="88">
        <f>+D314</f>
        <v>70000</v>
      </c>
      <c r="E315" s="88">
        <f>+E314</f>
        <v>50000</v>
      </c>
      <c r="F315" s="69">
        <f t="shared" ref="F315:F377" si="11">E315/D315*100</f>
        <v>71.428571428571431</v>
      </c>
    </row>
    <row r="317" spans="1:6" ht="15.75" thickBot="1" x14ac:dyDescent="0.3">
      <c r="A317" s="52" t="s">
        <v>98</v>
      </c>
      <c r="B317" s="52" t="s">
        <v>280</v>
      </c>
      <c r="C317" s="53" t="s">
        <v>281</v>
      </c>
      <c r="D317" s="98">
        <f>+D278+D283+D291+D315+D308</f>
        <v>12740000</v>
      </c>
      <c r="E317" s="98">
        <f>+E278+E283+E291+E315+E308</f>
        <v>1655522.32</v>
      </c>
      <c r="F317" s="75">
        <f t="shared" si="11"/>
        <v>12.994680690737834</v>
      </c>
    </row>
    <row r="318" spans="1:6" ht="15.75" thickTop="1" x14ac:dyDescent="0.25">
      <c r="A318" s="55"/>
      <c r="B318" s="55"/>
      <c r="C318" s="56"/>
      <c r="D318" s="99"/>
      <c r="E318" s="99"/>
    </row>
    <row r="319" spans="1:6" ht="15.75" thickBot="1" x14ac:dyDescent="0.3"/>
    <row r="320" spans="1:6" ht="15.75" thickBot="1" x14ac:dyDescent="0.3">
      <c r="A320" s="47" t="s">
        <v>98</v>
      </c>
      <c r="B320" s="48" t="s">
        <v>312</v>
      </c>
      <c r="C320" s="54" t="s">
        <v>313</v>
      </c>
    </row>
    <row r="322" spans="1:6" s="3" customFormat="1" x14ac:dyDescent="0.25">
      <c r="A322" s="38" t="s">
        <v>156</v>
      </c>
      <c r="B322" s="38" t="s">
        <v>314</v>
      </c>
      <c r="C322" s="39" t="s">
        <v>315</v>
      </c>
      <c r="D322" s="93"/>
      <c r="E322" s="93"/>
      <c r="F322" s="64"/>
    </row>
    <row r="323" spans="1:6" x14ac:dyDescent="0.25">
      <c r="A323" s="27" t="s">
        <v>105</v>
      </c>
      <c r="B323" s="27" t="s">
        <v>316</v>
      </c>
      <c r="C323" s="26" t="s">
        <v>317</v>
      </c>
    </row>
    <row r="324" spans="1:6" x14ac:dyDescent="0.25">
      <c r="A324" s="30" t="s">
        <v>318</v>
      </c>
      <c r="B324" s="30" t="s">
        <v>217</v>
      </c>
      <c r="C324" s="28" t="s">
        <v>121</v>
      </c>
      <c r="D324" s="88">
        <v>120000</v>
      </c>
      <c r="E324" s="88">
        <v>24800</v>
      </c>
      <c r="F324" s="69">
        <f t="shared" si="11"/>
        <v>20.666666666666668</v>
      </c>
    </row>
    <row r="325" spans="1:6" x14ac:dyDescent="0.25">
      <c r="A325" s="30" t="s">
        <v>156</v>
      </c>
      <c r="B325" s="30" t="s">
        <v>319</v>
      </c>
      <c r="C325" s="28" t="s">
        <v>107</v>
      </c>
      <c r="D325" s="88">
        <f>+D324</f>
        <v>120000</v>
      </c>
      <c r="E325" s="88">
        <f>+E324</f>
        <v>24800</v>
      </c>
      <c r="F325" s="69">
        <f t="shared" si="11"/>
        <v>20.666666666666668</v>
      </c>
    </row>
    <row r="327" spans="1:6" s="3" customFormat="1" x14ac:dyDescent="0.25">
      <c r="A327" s="38" t="s">
        <v>156</v>
      </c>
      <c r="B327" s="38" t="s">
        <v>320</v>
      </c>
      <c r="C327" s="39" t="s">
        <v>321</v>
      </c>
      <c r="D327" s="93"/>
      <c r="E327" s="93"/>
      <c r="F327" s="64"/>
    </row>
    <row r="328" spans="1:6" x14ac:dyDescent="0.25">
      <c r="A328" s="27" t="s">
        <v>105</v>
      </c>
      <c r="B328" s="27" t="s">
        <v>322</v>
      </c>
      <c r="C328" s="26" t="s">
        <v>323</v>
      </c>
    </row>
    <row r="329" spans="1:6" x14ac:dyDescent="0.25">
      <c r="A329" s="30" t="s">
        <v>324</v>
      </c>
      <c r="B329" s="30" t="s">
        <v>296</v>
      </c>
      <c r="C329" s="28" t="s">
        <v>325</v>
      </c>
      <c r="D329" s="88">
        <v>17000</v>
      </c>
      <c r="E329" s="88">
        <v>0</v>
      </c>
      <c r="F329" s="69">
        <f t="shared" si="11"/>
        <v>0</v>
      </c>
    </row>
    <row r="330" spans="1:6" x14ac:dyDescent="0.25">
      <c r="A330" s="30" t="s">
        <v>326</v>
      </c>
      <c r="B330" s="30" t="s">
        <v>327</v>
      </c>
      <c r="C330" s="28" t="s">
        <v>328</v>
      </c>
      <c r="D330" s="88">
        <v>128000</v>
      </c>
      <c r="E330" s="88">
        <v>73782.55</v>
      </c>
      <c r="F330" s="69">
        <f t="shared" si="11"/>
        <v>57.642617187500001</v>
      </c>
    </row>
    <row r="331" spans="1:6" x14ac:dyDescent="0.25">
      <c r="A331" s="30" t="s">
        <v>329</v>
      </c>
      <c r="B331" s="30" t="s">
        <v>330</v>
      </c>
      <c r="C331" s="28" t="s">
        <v>331</v>
      </c>
      <c r="D331" s="88">
        <v>9000</v>
      </c>
      <c r="E331" s="88">
        <v>4854.9799999999996</v>
      </c>
      <c r="F331" s="69">
        <f t="shared" si="11"/>
        <v>53.944222222222216</v>
      </c>
    </row>
    <row r="332" spans="1:6" x14ac:dyDescent="0.25">
      <c r="A332" s="30" t="s">
        <v>156</v>
      </c>
      <c r="B332" s="30" t="s">
        <v>320</v>
      </c>
      <c r="C332" s="28" t="s">
        <v>107</v>
      </c>
      <c r="D332" s="88">
        <f>SUM(D329:D331)</f>
        <v>154000</v>
      </c>
      <c r="E332" s="88">
        <f>SUM(E329:E331)</f>
        <v>78637.53</v>
      </c>
      <c r="F332" s="69">
        <f t="shared" si="11"/>
        <v>51.063331168831169</v>
      </c>
    </row>
    <row r="334" spans="1:6" s="3" customFormat="1" x14ac:dyDescent="0.25">
      <c r="A334" s="38" t="s">
        <v>103</v>
      </c>
      <c r="B334" s="38" t="s">
        <v>332</v>
      </c>
      <c r="C334" s="39" t="s">
        <v>333</v>
      </c>
      <c r="D334" s="93"/>
      <c r="E334" s="93"/>
      <c r="F334" s="64"/>
    </row>
    <row r="335" spans="1:6" x14ac:dyDescent="0.25">
      <c r="A335" s="27" t="s">
        <v>105</v>
      </c>
      <c r="B335" s="27" t="s">
        <v>322</v>
      </c>
      <c r="C335" s="26" t="s">
        <v>323</v>
      </c>
    </row>
    <row r="336" spans="1:6" x14ac:dyDescent="0.25">
      <c r="A336" s="30" t="s">
        <v>334</v>
      </c>
      <c r="B336" s="30" t="s">
        <v>140</v>
      </c>
      <c r="C336" s="28" t="s">
        <v>111</v>
      </c>
      <c r="D336" s="88">
        <v>325000</v>
      </c>
      <c r="E336" s="88">
        <v>211050</v>
      </c>
      <c r="F336" s="69">
        <f t="shared" si="11"/>
        <v>64.938461538461539</v>
      </c>
    </row>
    <row r="337" spans="1:6" x14ac:dyDescent="0.25">
      <c r="A337" s="30" t="s">
        <v>103</v>
      </c>
      <c r="B337" s="30" t="s">
        <v>332</v>
      </c>
      <c r="C337" s="28" t="s">
        <v>107</v>
      </c>
      <c r="D337" s="88">
        <f>+D336</f>
        <v>325000</v>
      </c>
      <c r="E337" s="88">
        <f>+E336</f>
        <v>211050</v>
      </c>
      <c r="F337" s="69">
        <f t="shared" si="11"/>
        <v>64.938461538461539</v>
      </c>
    </row>
    <row r="339" spans="1:6" s="3" customFormat="1" x14ac:dyDescent="0.25">
      <c r="A339" s="38" t="s">
        <v>103</v>
      </c>
      <c r="B339" s="38" t="s">
        <v>335</v>
      </c>
      <c r="C339" s="39" t="s">
        <v>336</v>
      </c>
      <c r="D339" s="93"/>
      <c r="E339" s="93"/>
      <c r="F339" s="64"/>
    </row>
    <row r="340" spans="1:6" x14ac:dyDescent="0.25">
      <c r="A340" s="27" t="s">
        <v>105</v>
      </c>
      <c r="B340" s="27" t="s">
        <v>337</v>
      </c>
      <c r="C340" s="26" t="s">
        <v>338</v>
      </c>
    </row>
    <row r="341" spans="1:6" x14ac:dyDescent="0.25">
      <c r="A341" s="30" t="s">
        <v>334</v>
      </c>
      <c r="B341" s="30" t="s">
        <v>217</v>
      </c>
      <c r="C341" s="28" t="s">
        <v>121</v>
      </c>
      <c r="D341" s="88">
        <v>170000</v>
      </c>
      <c r="E341" s="88">
        <v>55000</v>
      </c>
      <c r="F341" s="69">
        <f t="shared" si="11"/>
        <v>32.352941176470587</v>
      </c>
    </row>
    <row r="342" spans="1:6" x14ac:dyDescent="0.25">
      <c r="A342" s="30" t="s">
        <v>103</v>
      </c>
      <c r="B342" s="30" t="s">
        <v>335</v>
      </c>
      <c r="C342" s="28" t="s">
        <v>107</v>
      </c>
      <c r="D342" s="88">
        <f>+D341</f>
        <v>170000</v>
      </c>
      <c r="E342" s="88">
        <f>+E341</f>
        <v>55000</v>
      </c>
      <c r="F342" s="69">
        <f t="shared" si="11"/>
        <v>32.352941176470587</v>
      </c>
    </row>
    <row r="344" spans="1:6" s="3" customFormat="1" x14ac:dyDescent="0.25">
      <c r="A344" s="38" t="s">
        <v>103</v>
      </c>
      <c r="B344" s="38" t="s">
        <v>339</v>
      </c>
      <c r="C344" s="39" t="s">
        <v>340</v>
      </c>
      <c r="D344" s="93"/>
      <c r="E344" s="93"/>
      <c r="F344" s="64"/>
    </row>
    <row r="345" spans="1:6" x14ac:dyDescent="0.25">
      <c r="A345" s="27" t="s">
        <v>105</v>
      </c>
      <c r="B345" s="27" t="s">
        <v>322</v>
      </c>
      <c r="C345" s="26" t="s">
        <v>323</v>
      </c>
    </row>
    <row r="346" spans="1:6" x14ac:dyDescent="0.25">
      <c r="A346" s="30" t="s">
        <v>341</v>
      </c>
      <c r="B346" s="30" t="s">
        <v>225</v>
      </c>
      <c r="C346" s="28" t="s">
        <v>226</v>
      </c>
      <c r="D346" s="88">
        <v>90000</v>
      </c>
      <c r="E346" s="88">
        <v>49562.66</v>
      </c>
      <c r="F346" s="69">
        <f t="shared" si="11"/>
        <v>55.069622222222222</v>
      </c>
    </row>
    <row r="347" spans="1:6" x14ac:dyDescent="0.25">
      <c r="A347" s="30" t="s">
        <v>342</v>
      </c>
      <c r="B347" s="30" t="s">
        <v>269</v>
      </c>
      <c r="C347" s="28" t="s">
        <v>270</v>
      </c>
      <c r="D347" s="88">
        <v>5000</v>
      </c>
      <c r="E347" s="88">
        <v>1000</v>
      </c>
      <c r="F347" s="69">
        <f t="shared" si="11"/>
        <v>20</v>
      </c>
    </row>
    <row r="348" spans="1:6" x14ac:dyDescent="0.25">
      <c r="A348" s="30" t="s">
        <v>343</v>
      </c>
      <c r="B348" s="30" t="s">
        <v>228</v>
      </c>
      <c r="C348" s="28" t="s">
        <v>229</v>
      </c>
      <c r="D348" s="88">
        <v>15600</v>
      </c>
      <c r="E348" s="88">
        <v>8524.7900000000009</v>
      </c>
      <c r="F348" s="69">
        <f t="shared" si="11"/>
        <v>54.646089743589755</v>
      </c>
    </row>
    <row r="349" spans="1:6" x14ac:dyDescent="0.25">
      <c r="A349" s="30" t="s">
        <v>344</v>
      </c>
      <c r="B349" s="30" t="s">
        <v>231</v>
      </c>
      <c r="C349" s="28" t="s">
        <v>232</v>
      </c>
      <c r="D349" s="88">
        <v>1200</v>
      </c>
      <c r="E349" s="88">
        <v>317</v>
      </c>
      <c r="F349" s="69">
        <f t="shared" si="11"/>
        <v>26.416666666666664</v>
      </c>
    </row>
    <row r="350" spans="1:6" x14ac:dyDescent="0.25">
      <c r="A350" s="30" t="s">
        <v>345</v>
      </c>
      <c r="B350" s="30" t="s">
        <v>274</v>
      </c>
      <c r="C350" s="28" t="s">
        <v>109</v>
      </c>
      <c r="D350" s="88">
        <v>142000</v>
      </c>
      <c r="E350" s="88">
        <v>78078.62</v>
      </c>
      <c r="F350" s="69">
        <f t="shared" si="11"/>
        <v>54.984943661971833</v>
      </c>
    </row>
    <row r="351" spans="1:6" x14ac:dyDescent="0.25">
      <c r="A351" s="30" t="s">
        <v>346</v>
      </c>
      <c r="B351" s="30" t="s">
        <v>138</v>
      </c>
      <c r="C351" s="28" t="s">
        <v>110</v>
      </c>
      <c r="D351" s="88">
        <v>36000</v>
      </c>
      <c r="E351" s="88">
        <v>17351.18</v>
      </c>
      <c r="F351" s="69">
        <f t="shared" si="11"/>
        <v>48.197722222222225</v>
      </c>
    </row>
    <row r="352" spans="1:6" x14ac:dyDescent="0.25">
      <c r="A352" s="30" t="s">
        <v>347</v>
      </c>
      <c r="B352" s="30" t="s">
        <v>140</v>
      </c>
      <c r="C352" s="28" t="s">
        <v>111</v>
      </c>
      <c r="D352" s="88">
        <v>13300</v>
      </c>
      <c r="E352" s="88">
        <v>7031.63</v>
      </c>
      <c r="F352" s="69">
        <f t="shared" si="11"/>
        <v>52.869398496240606</v>
      </c>
    </row>
    <row r="353" spans="1:6" x14ac:dyDescent="0.25">
      <c r="A353" s="30" t="s">
        <v>348</v>
      </c>
      <c r="B353" s="30" t="s">
        <v>307</v>
      </c>
      <c r="C353" s="28" t="s">
        <v>349</v>
      </c>
      <c r="D353" s="88">
        <v>950</v>
      </c>
      <c r="E353" s="88">
        <v>600.64</v>
      </c>
      <c r="F353" s="69">
        <f t="shared" si="11"/>
        <v>63.225263157894737</v>
      </c>
    </row>
    <row r="354" spans="1:6" x14ac:dyDescent="0.25">
      <c r="A354" s="30" t="s">
        <v>103</v>
      </c>
      <c r="B354" s="30" t="s">
        <v>339</v>
      </c>
      <c r="C354" s="28" t="s">
        <v>107</v>
      </c>
      <c r="D354" s="88">
        <f>SUM(D346:D353)</f>
        <v>304050</v>
      </c>
      <c r="E354" s="88">
        <f>SUM(E346:E353)</f>
        <v>162466.52000000002</v>
      </c>
      <c r="F354" s="69">
        <f t="shared" si="11"/>
        <v>53.434145699720446</v>
      </c>
    </row>
    <row r="360" spans="1:6" s="2" customFormat="1" x14ac:dyDescent="0.25">
      <c r="A360" s="32" t="s">
        <v>112</v>
      </c>
      <c r="B360" s="32" t="s">
        <v>18</v>
      </c>
      <c r="C360" s="33" t="s">
        <v>56</v>
      </c>
      <c r="D360" s="87" t="s">
        <v>91</v>
      </c>
      <c r="E360" s="87" t="s">
        <v>20</v>
      </c>
      <c r="F360" s="70" t="s">
        <v>624</v>
      </c>
    </row>
    <row r="361" spans="1:6" s="3" customFormat="1" x14ac:dyDescent="0.25">
      <c r="A361" s="38" t="s">
        <v>103</v>
      </c>
      <c r="B361" s="38" t="s">
        <v>350</v>
      </c>
      <c r="C361" s="39" t="s">
        <v>351</v>
      </c>
      <c r="D361" s="93"/>
      <c r="E361" s="93"/>
      <c r="F361" s="64"/>
    </row>
    <row r="362" spans="1:6" x14ac:dyDescent="0.25">
      <c r="A362" s="27" t="s">
        <v>105</v>
      </c>
      <c r="B362" s="27" t="s">
        <v>322</v>
      </c>
      <c r="C362" s="26" t="s">
        <v>323</v>
      </c>
    </row>
    <row r="363" spans="1:6" x14ac:dyDescent="0.25">
      <c r="A363" s="30" t="s">
        <v>352</v>
      </c>
      <c r="B363" s="30" t="s">
        <v>225</v>
      </c>
      <c r="C363" s="28" t="s">
        <v>226</v>
      </c>
      <c r="D363" s="88">
        <v>205000</v>
      </c>
      <c r="E363" s="88">
        <v>97855.84</v>
      </c>
      <c r="F363" s="69">
        <f t="shared" si="11"/>
        <v>47.734556097560976</v>
      </c>
    </row>
    <row r="364" spans="1:6" x14ac:dyDescent="0.25">
      <c r="A364" s="30" t="s">
        <v>353</v>
      </c>
      <c r="B364" s="30" t="s">
        <v>269</v>
      </c>
      <c r="C364" s="28" t="s">
        <v>270</v>
      </c>
      <c r="D364" s="88">
        <v>6600</v>
      </c>
      <c r="E364" s="88">
        <v>0</v>
      </c>
      <c r="F364" s="69">
        <f t="shared" si="11"/>
        <v>0</v>
      </c>
    </row>
    <row r="365" spans="1:6" x14ac:dyDescent="0.25">
      <c r="A365" s="30" t="s">
        <v>354</v>
      </c>
      <c r="B365" s="30" t="s">
        <v>228</v>
      </c>
      <c r="C365" s="28" t="s">
        <v>229</v>
      </c>
      <c r="D365" s="88">
        <v>35300</v>
      </c>
      <c r="E365" s="88">
        <v>16831.23</v>
      </c>
      <c r="F365" s="69">
        <f t="shared" si="11"/>
        <v>47.680538243626067</v>
      </c>
    </row>
    <row r="366" spans="1:6" x14ac:dyDescent="0.25">
      <c r="A366" s="30" t="s">
        <v>355</v>
      </c>
      <c r="B366" s="30" t="s">
        <v>231</v>
      </c>
      <c r="C366" s="28" t="s">
        <v>232</v>
      </c>
      <c r="D366" s="88">
        <v>22300</v>
      </c>
      <c r="E366" s="88">
        <v>8888.9599999999991</v>
      </c>
      <c r="F366" s="69">
        <f t="shared" si="11"/>
        <v>39.860807174887888</v>
      </c>
    </row>
    <row r="367" spans="1:6" x14ac:dyDescent="0.25">
      <c r="A367" s="30" t="s">
        <v>356</v>
      </c>
      <c r="B367" s="30" t="s">
        <v>274</v>
      </c>
      <c r="C367" s="28" t="s">
        <v>109</v>
      </c>
      <c r="D367" s="88">
        <v>40600</v>
      </c>
      <c r="E367" s="88">
        <v>20778.71</v>
      </c>
      <c r="F367" s="69">
        <f t="shared" si="11"/>
        <v>51.179088669950737</v>
      </c>
    </row>
    <row r="368" spans="1:6" x14ac:dyDescent="0.25">
      <c r="A368" s="30" t="s">
        <v>357</v>
      </c>
      <c r="B368" s="30" t="s">
        <v>138</v>
      </c>
      <c r="C368" s="28" t="s">
        <v>110</v>
      </c>
      <c r="D368" s="88">
        <v>134100</v>
      </c>
      <c r="E368" s="88">
        <v>50884.04</v>
      </c>
      <c r="F368" s="69">
        <f t="shared" si="11"/>
        <v>37.944847129008203</v>
      </c>
    </row>
    <row r="369" spans="1:6" x14ac:dyDescent="0.25">
      <c r="A369" s="30" t="s">
        <v>618</v>
      </c>
      <c r="B369" s="30" t="s">
        <v>366</v>
      </c>
      <c r="C369" s="28" t="s">
        <v>434</v>
      </c>
      <c r="D369" s="88">
        <v>12000</v>
      </c>
      <c r="E369" s="88">
        <v>3528.96</v>
      </c>
      <c r="F369" s="69">
        <f t="shared" si="11"/>
        <v>29.408000000000001</v>
      </c>
    </row>
    <row r="370" spans="1:6" x14ac:dyDescent="0.25">
      <c r="A370" s="30" t="s">
        <v>358</v>
      </c>
      <c r="B370" s="30" t="s">
        <v>140</v>
      </c>
      <c r="C370" s="28" t="s">
        <v>111</v>
      </c>
      <c r="D370" s="88">
        <v>17300</v>
      </c>
      <c r="E370" s="88">
        <v>7701.58</v>
      </c>
      <c r="F370" s="69">
        <f t="shared" si="11"/>
        <v>44.517803468208093</v>
      </c>
    </row>
    <row r="371" spans="1:6" x14ac:dyDescent="0.25">
      <c r="A371" s="30" t="s">
        <v>359</v>
      </c>
      <c r="B371" s="30" t="s">
        <v>307</v>
      </c>
      <c r="C371" s="28" t="s">
        <v>349</v>
      </c>
      <c r="D371" s="88">
        <v>1900</v>
      </c>
      <c r="E371" s="88">
        <v>1671.81</v>
      </c>
      <c r="F371" s="69">
        <f t="shared" si="11"/>
        <v>87.99</v>
      </c>
    </row>
    <row r="372" spans="1:6" x14ac:dyDescent="0.25">
      <c r="A372" s="30" t="s">
        <v>360</v>
      </c>
      <c r="B372" s="30" t="s">
        <v>217</v>
      </c>
      <c r="C372" s="28" t="s">
        <v>121</v>
      </c>
      <c r="D372" s="88">
        <v>300</v>
      </c>
      <c r="E372" s="88">
        <v>169.2</v>
      </c>
      <c r="F372" s="69">
        <f t="shared" si="11"/>
        <v>56.399999999999991</v>
      </c>
    </row>
    <row r="373" spans="1:6" x14ac:dyDescent="0.25">
      <c r="A373" s="30" t="s">
        <v>103</v>
      </c>
      <c r="B373" s="30" t="s">
        <v>350</v>
      </c>
      <c r="C373" s="28" t="s">
        <v>107</v>
      </c>
      <c r="D373" s="88">
        <f>SUM(D363:D372)</f>
        <v>475400</v>
      </c>
      <c r="E373" s="88">
        <f>SUM(E363:E372)</f>
        <v>208310.33</v>
      </c>
      <c r="F373" s="69">
        <f t="shared" si="11"/>
        <v>43.817907025662592</v>
      </c>
    </row>
    <row r="375" spans="1:6" s="3" customFormat="1" x14ac:dyDescent="0.25">
      <c r="A375" s="38" t="s">
        <v>103</v>
      </c>
      <c r="B375" s="38" t="s">
        <v>361</v>
      </c>
      <c r="C375" s="39" t="s">
        <v>362</v>
      </c>
      <c r="D375" s="93"/>
      <c r="E375" s="93"/>
      <c r="F375" s="64"/>
    </row>
    <row r="376" spans="1:6" x14ac:dyDescent="0.25">
      <c r="A376" s="27" t="s">
        <v>105</v>
      </c>
      <c r="B376" s="27" t="s">
        <v>322</v>
      </c>
      <c r="C376" s="26" t="s">
        <v>323</v>
      </c>
    </row>
    <row r="377" spans="1:6" x14ac:dyDescent="0.25">
      <c r="A377" s="30" t="s">
        <v>619</v>
      </c>
      <c r="B377" s="30" t="s">
        <v>231</v>
      </c>
      <c r="C377" s="28" t="s">
        <v>232</v>
      </c>
      <c r="D377" s="88">
        <v>400</v>
      </c>
      <c r="E377" s="88">
        <v>0</v>
      </c>
      <c r="F377" s="69">
        <f t="shared" si="11"/>
        <v>0</v>
      </c>
    </row>
    <row r="378" spans="1:6" x14ac:dyDescent="0.25">
      <c r="A378" s="30" t="s">
        <v>363</v>
      </c>
      <c r="B378" s="30" t="s">
        <v>274</v>
      </c>
      <c r="C378" s="28" t="s">
        <v>109</v>
      </c>
      <c r="D378" s="88">
        <v>0</v>
      </c>
      <c r="E378" s="88">
        <v>0</v>
      </c>
      <c r="F378" s="69"/>
    </row>
    <row r="379" spans="1:6" x14ac:dyDescent="0.25">
      <c r="A379" s="30" t="s">
        <v>364</v>
      </c>
      <c r="B379" s="30" t="s">
        <v>138</v>
      </c>
      <c r="C379" s="28" t="s">
        <v>110</v>
      </c>
      <c r="D379" s="88">
        <v>22000</v>
      </c>
      <c r="E379" s="88">
        <v>28440.91</v>
      </c>
      <c r="F379" s="69">
        <f t="shared" ref="F379:F452" si="12">E379/D379*100</f>
        <v>129.27686363636363</v>
      </c>
    </row>
    <row r="380" spans="1:6" x14ac:dyDescent="0.25">
      <c r="A380" s="30" t="s">
        <v>365</v>
      </c>
      <c r="B380" s="30" t="s">
        <v>366</v>
      </c>
      <c r="C380" s="28" t="s">
        <v>367</v>
      </c>
      <c r="D380" s="88">
        <v>2000</v>
      </c>
      <c r="E380" s="88">
        <v>1733</v>
      </c>
      <c r="F380" s="69">
        <f t="shared" si="12"/>
        <v>86.65</v>
      </c>
    </row>
    <row r="381" spans="1:6" x14ac:dyDescent="0.25">
      <c r="A381" s="30" t="s">
        <v>368</v>
      </c>
      <c r="B381" s="30" t="s">
        <v>140</v>
      </c>
      <c r="C381" s="28" t="s">
        <v>111</v>
      </c>
      <c r="D381" s="88">
        <v>7500</v>
      </c>
      <c r="E381" s="88">
        <v>4184.05</v>
      </c>
      <c r="F381" s="69">
        <f t="shared" si="12"/>
        <v>55.787333333333336</v>
      </c>
    </row>
    <row r="382" spans="1:6" x14ac:dyDescent="0.25">
      <c r="A382" s="30" t="s">
        <v>103</v>
      </c>
      <c r="B382" s="30" t="s">
        <v>361</v>
      </c>
      <c r="C382" s="28" t="s">
        <v>107</v>
      </c>
      <c r="D382" s="88">
        <f>SUM(D377:D381)</f>
        <v>31900</v>
      </c>
      <c r="E382" s="88">
        <f>SUM(E377:E381)</f>
        <v>34357.96</v>
      </c>
      <c r="F382" s="69">
        <f t="shared" si="12"/>
        <v>107.70520376175547</v>
      </c>
    </row>
    <row r="384" spans="1:6" s="3" customFormat="1" x14ac:dyDescent="0.25">
      <c r="A384" s="38" t="s">
        <v>103</v>
      </c>
      <c r="B384" s="38" t="s">
        <v>369</v>
      </c>
      <c r="C384" s="39" t="s">
        <v>370</v>
      </c>
      <c r="D384" s="93"/>
      <c r="E384" s="93"/>
      <c r="F384" s="64"/>
    </row>
    <row r="385" spans="1:6" x14ac:dyDescent="0.25">
      <c r="A385" s="27" t="s">
        <v>105</v>
      </c>
      <c r="B385" s="27" t="s">
        <v>322</v>
      </c>
      <c r="C385" s="26" t="s">
        <v>371</v>
      </c>
    </row>
    <row r="386" spans="1:6" x14ac:dyDescent="0.25">
      <c r="A386" s="30" t="s">
        <v>620</v>
      </c>
      <c r="B386" s="30" t="s">
        <v>278</v>
      </c>
      <c r="C386" s="28" t="s">
        <v>621</v>
      </c>
      <c r="D386" s="88">
        <v>10000</v>
      </c>
      <c r="E386" s="88">
        <v>16956.25</v>
      </c>
      <c r="F386" s="69">
        <f t="shared" si="12"/>
        <v>169.5625</v>
      </c>
    </row>
    <row r="387" spans="1:6" x14ac:dyDescent="0.25">
      <c r="A387" s="30" t="s">
        <v>372</v>
      </c>
      <c r="B387" s="30" t="s">
        <v>296</v>
      </c>
      <c r="C387" s="28" t="s">
        <v>325</v>
      </c>
      <c r="D387" s="88">
        <v>31420</v>
      </c>
      <c r="E387" s="88">
        <v>4240.16</v>
      </c>
      <c r="F387" s="69">
        <f t="shared" si="12"/>
        <v>13.495098663271801</v>
      </c>
    </row>
    <row r="388" spans="1:6" x14ac:dyDescent="0.25">
      <c r="A388" s="30" t="s">
        <v>103</v>
      </c>
      <c r="B388" s="30" t="s">
        <v>369</v>
      </c>
      <c r="C388" s="28" t="s">
        <v>107</v>
      </c>
      <c r="D388" s="88">
        <f>+D386+D387</f>
        <v>41420</v>
      </c>
      <c r="E388" s="88">
        <f>+E386+E387</f>
        <v>21196.41</v>
      </c>
      <c r="F388" s="69">
        <f t="shared" si="12"/>
        <v>51.17433606953162</v>
      </c>
    </row>
    <row r="390" spans="1:6" s="3" customFormat="1" x14ac:dyDescent="0.25">
      <c r="A390" s="38" t="s">
        <v>103</v>
      </c>
      <c r="B390" s="38" t="s">
        <v>373</v>
      </c>
      <c r="C390" s="39" t="s">
        <v>374</v>
      </c>
      <c r="D390" s="93"/>
      <c r="E390" s="93"/>
      <c r="F390" s="64"/>
    </row>
    <row r="391" spans="1:6" x14ac:dyDescent="0.25">
      <c r="A391" s="27" t="s">
        <v>105</v>
      </c>
      <c r="B391" s="27" t="s">
        <v>322</v>
      </c>
      <c r="C391" s="26" t="s">
        <v>371</v>
      </c>
    </row>
    <row r="392" spans="1:6" x14ac:dyDescent="0.25">
      <c r="A392" s="30" t="s">
        <v>375</v>
      </c>
      <c r="B392" s="30" t="s">
        <v>225</v>
      </c>
      <c r="C392" s="28" t="s">
        <v>226</v>
      </c>
      <c r="D392" s="88">
        <v>185400</v>
      </c>
      <c r="E392" s="88">
        <v>46795.44</v>
      </c>
      <c r="F392" s="69">
        <f t="shared" si="12"/>
        <v>25.240258899676377</v>
      </c>
    </row>
    <row r="393" spans="1:6" x14ac:dyDescent="0.25">
      <c r="A393" s="30" t="s">
        <v>629</v>
      </c>
      <c r="B393" s="30" t="s">
        <v>269</v>
      </c>
      <c r="C393" s="28" t="s">
        <v>270</v>
      </c>
      <c r="D393" s="88">
        <v>1500</v>
      </c>
      <c r="E393" s="88">
        <v>0</v>
      </c>
      <c r="F393" s="69">
        <f t="shared" si="12"/>
        <v>0</v>
      </c>
    </row>
    <row r="394" spans="1:6" x14ac:dyDescent="0.25">
      <c r="A394" s="30" t="s">
        <v>376</v>
      </c>
      <c r="B394" s="30" t="s">
        <v>228</v>
      </c>
      <c r="C394" s="28" t="s">
        <v>229</v>
      </c>
      <c r="D394" s="88">
        <v>32200</v>
      </c>
      <c r="E394" s="88">
        <v>8048.82</v>
      </c>
      <c r="F394" s="69">
        <f t="shared" si="12"/>
        <v>24.996335403726707</v>
      </c>
    </row>
    <row r="395" spans="1:6" x14ac:dyDescent="0.25">
      <c r="A395" s="30" t="s">
        <v>377</v>
      </c>
      <c r="B395" s="30" t="s">
        <v>231</v>
      </c>
      <c r="C395" s="28" t="s">
        <v>232</v>
      </c>
      <c r="D395" s="88">
        <v>3570</v>
      </c>
      <c r="E395" s="88">
        <v>554</v>
      </c>
      <c r="F395" s="69">
        <f t="shared" si="12"/>
        <v>15.518207282913165</v>
      </c>
    </row>
    <row r="396" spans="1:6" x14ac:dyDescent="0.25">
      <c r="A396" s="30" t="s">
        <v>378</v>
      </c>
      <c r="B396" s="30" t="s">
        <v>274</v>
      </c>
      <c r="C396" s="28" t="s">
        <v>109</v>
      </c>
      <c r="D396" s="88">
        <v>21000</v>
      </c>
      <c r="E396" s="88">
        <v>25746.06</v>
      </c>
      <c r="F396" s="69">
        <f t="shared" si="12"/>
        <v>122.60028571428572</v>
      </c>
    </row>
    <row r="397" spans="1:6" x14ac:dyDescent="0.25">
      <c r="A397" s="30" t="s">
        <v>379</v>
      </c>
      <c r="B397" s="30" t="s">
        <v>138</v>
      </c>
      <c r="C397" s="28" t="s">
        <v>110</v>
      </c>
      <c r="D397" s="88">
        <v>79710</v>
      </c>
      <c r="E397" s="88">
        <v>40094</v>
      </c>
      <c r="F397" s="69">
        <f t="shared" si="12"/>
        <v>50.299836908794383</v>
      </c>
    </row>
    <row r="398" spans="1:6" x14ac:dyDescent="0.25">
      <c r="A398" s="30" t="s">
        <v>380</v>
      </c>
      <c r="B398" s="30" t="s">
        <v>366</v>
      </c>
      <c r="C398" s="28" t="s">
        <v>381</v>
      </c>
      <c r="D398" s="88">
        <v>500</v>
      </c>
      <c r="E398" s="88">
        <v>3744.96</v>
      </c>
      <c r="F398" s="69">
        <f t="shared" si="12"/>
        <v>748.99199999999996</v>
      </c>
    </row>
    <row r="399" spans="1:6" x14ac:dyDescent="0.25">
      <c r="A399" s="30" t="s">
        <v>382</v>
      </c>
      <c r="B399" s="30" t="s">
        <v>140</v>
      </c>
      <c r="C399" s="28" t="s">
        <v>111</v>
      </c>
      <c r="D399" s="88">
        <v>10000</v>
      </c>
      <c r="E399" s="88">
        <v>3441.29</v>
      </c>
      <c r="F399" s="69">
        <f t="shared" si="12"/>
        <v>34.4129</v>
      </c>
    </row>
    <row r="400" spans="1:6" x14ac:dyDescent="0.25">
      <c r="A400" s="30" t="s">
        <v>383</v>
      </c>
      <c r="B400" s="30" t="s">
        <v>307</v>
      </c>
      <c r="C400" s="28" t="s">
        <v>349</v>
      </c>
      <c r="D400" s="88">
        <v>1150</v>
      </c>
      <c r="E400" s="88">
        <v>601.63</v>
      </c>
      <c r="F400" s="69">
        <f t="shared" si="12"/>
        <v>52.315652173913044</v>
      </c>
    </row>
    <row r="401" spans="1:6" x14ac:dyDescent="0.25">
      <c r="A401" s="30" t="s">
        <v>384</v>
      </c>
      <c r="B401" s="30" t="s">
        <v>385</v>
      </c>
      <c r="C401" s="28" t="s">
        <v>386</v>
      </c>
      <c r="D401" s="88">
        <v>0</v>
      </c>
      <c r="E401" s="88">
        <v>0</v>
      </c>
      <c r="F401" s="69"/>
    </row>
    <row r="402" spans="1:6" x14ac:dyDescent="0.25">
      <c r="A402" s="30" t="s">
        <v>387</v>
      </c>
      <c r="B402" s="30" t="s">
        <v>296</v>
      </c>
      <c r="C402" s="28" t="s">
        <v>325</v>
      </c>
      <c r="D402" s="88">
        <v>18000</v>
      </c>
      <c r="E402" s="88">
        <v>17126.599999999999</v>
      </c>
      <c r="F402" s="69">
        <f t="shared" si="12"/>
        <v>95.147777777777762</v>
      </c>
    </row>
    <row r="403" spans="1:6" x14ac:dyDescent="0.25">
      <c r="A403" s="30" t="s">
        <v>388</v>
      </c>
      <c r="B403" s="30" t="s">
        <v>327</v>
      </c>
      <c r="C403" s="28" t="s">
        <v>328</v>
      </c>
      <c r="D403" s="88">
        <v>16000</v>
      </c>
      <c r="E403" s="88">
        <v>9470.2900000000009</v>
      </c>
      <c r="F403" s="69">
        <f t="shared" si="12"/>
        <v>59.1893125</v>
      </c>
    </row>
    <row r="404" spans="1:6" x14ac:dyDescent="0.25">
      <c r="A404" s="30" t="s">
        <v>103</v>
      </c>
      <c r="B404" s="30" t="s">
        <v>373</v>
      </c>
      <c r="C404" s="28" t="s">
        <v>107</v>
      </c>
      <c r="D404" s="88">
        <f>SUM(D392:D403)</f>
        <v>369030</v>
      </c>
      <c r="E404" s="88">
        <f>SUM(E392:E403)</f>
        <v>155623.09000000003</v>
      </c>
      <c r="F404" s="69">
        <f t="shared" si="12"/>
        <v>42.170850608351628</v>
      </c>
    </row>
    <row r="406" spans="1:6" s="3" customFormat="1" x14ac:dyDescent="0.25">
      <c r="A406" s="38" t="s">
        <v>103</v>
      </c>
      <c r="B406" s="38" t="s">
        <v>389</v>
      </c>
      <c r="C406" s="39" t="s">
        <v>390</v>
      </c>
      <c r="D406" s="93"/>
      <c r="E406" s="93"/>
      <c r="F406" s="64"/>
    </row>
    <row r="407" spans="1:6" x14ac:dyDescent="0.25">
      <c r="A407" s="27" t="s">
        <v>105</v>
      </c>
      <c r="B407" s="27" t="s">
        <v>322</v>
      </c>
      <c r="C407" s="26" t="s">
        <v>371</v>
      </c>
    </row>
    <row r="408" spans="1:6" x14ac:dyDescent="0.25">
      <c r="A408" s="30" t="s">
        <v>391</v>
      </c>
      <c r="B408" s="30" t="s">
        <v>278</v>
      </c>
      <c r="C408" s="28" t="s">
        <v>279</v>
      </c>
      <c r="D408" s="88">
        <v>50000</v>
      </c>
      <c r="E408" s="88">
        <v>0</v>
      </c>
      <c r="F408" s="69">
        <f t="shared" si="12"/>
        <v>0</v>
      </c>
    </row>
    <row r="409" spans="1:6" x14ac:dyDescent="0.25">
      <c r="A409" s="30" t="s">
        <v>103</v>
      </c>
      <c r="B409" s="30" t="s">
        <v>389</v>
      </c>
      <c r="C409" s="28" t="s">
        <v>107</v>
      </c>
      <c r="D409" s="88">
        <f>+D408</f>
        <v>50000</v>
      </c>
      <c r="E409" s="88">
        <f>+E408</f>
        <v>0</v>
      </c>
      <c r="F409" s="69">
        <f t="shared" si="12"/>
        <v>0</v>
      </c>
    </row>
    <row r="410" spans="1:6" s="2" customFormat="1" x14ac:dyDescent="0.25">
      <c r="A410" s="32" t="s">
        <v>112</v>
      </c>
      <c r="B410" s="32" t="s">
        <v>18</v>
      </c>
      <c r="C410" s="33" t="s">
        <v>56</v>
      </c>
      <c r="D410" s="87" t="s">
        <v>91</v>
      </c>
      <c r="E410" s="87" t="s">
        <v>20</v>
      </c>
      <c r="F410" s="70" t="s">
        <v>624</v>
      </c>
    </row>
    <row r="412" spans="1:6" s="3" customFormat="1" x14ac:dyDescent="0.25">
      <c r="A412" s="38" t="s">
        <v>103</v>
      </c>
      <c r="B412" s="38" t="s">
        <v>392</v>
      </c>
      <c r="C412" s="39" t="s">
        <v>393</v>
      </c>
      <c r="D412" s="93"/>
      <c r="E412" s="93"/>
      <c r="F412" s="64"/>
    </row>
    <row r="413" spans="1:6" x14ac:dyDescent="0.25">
      <c r="A413" s="27" t="s">
        <v>196</v>
      </c>
      <c r="B413" s="27" t="s">
        <v>322</v>
      </c>
      <c r="C413" s="26" t="s">
        <v>323</v>
      </c>
    </row>
    <row r="414" spans="1:6" x14ac:dyDescent="0.25">
      <c r="A414" s="30" t="s">
        <v>394</v>
      </c>
      <c r="B414" s="30" t="s">
        <v>217</v>
      </c>
      <c r="C414" s="28" t="s">
        <v>121</v>
      </c>
      <c r="D414" s="88">
        <v>20000</v>
      </c>
      <c r="E414" s="88">
        <v>15000</v>
      </c>
      <c r="F414" s="69">
        <f t="shared" si="12"/>
        <v>75</v>
      </c>
    </row>
    <row r="415" spans="1:6" x14ac:dyDescent="0.25">
      <c r="A415" s="30" t="s">
        <v>103</v>
      </c>
      <c r="B415" s="30" t="s">
        <v>392</v>
      </c>
      <c r="C415" s="28" t="s">
        <v>107</v>
      </c>
      <c r="D415" s="88">
        <f>+D414</f>
        <v>20000</v>
      </c>
      <c r="E415" s="88">
        <f>+E414</f>
        <v>15000</v>
      </c>
      <c r="F415" s="69">
        <f t="shared" si="12"/>
        <v>75</v>
      </c>
    </row>
    <row r="417" spans="1:6" s="3" customFormat="1" x14ac:dyDescent="0.25">
      <c r="A417" s="38" t="s">
        <v>103</v>
      </c>
      <c r="B417" s="38" t="s">
        <v>395</v>
      </c>
      <c r="C417" s="39" t="s">
        <v>396</v>
      </c>
      <c r="D417" s="93"/>
      <c r="E417" s="93"/>
      <c r="F417" s="64"/>
    </row>
    <row r="418" spans="1:6" x14ac:dyDescent="0.25">
      <c r="A418" s="27" t="s">
        <v>196</v>
      </c>
      <c r="B418" s="27" t="s">
        <v>322</v>
      </c>
      <c r="C418" s="26" t="s">
        <v>323</v>
      </c>
    </row>
    <row r="419" spans="1:6" x14ac:dyDescent="0.25">
      <c r="A419" s="30" t="s">
        <v>397</v>
      </c>
      <c r="B419" s="30" t="s">
        <v>217</v>
      </c>
      <c r="C419" s="28" t="s">
        <v>121</v>
      </c>
      <c r="D419" s="88">
        <v>20000</v>
      </c>
      <c r="E419" s="88">
        <v>20000</v>
      </c>
      <c r="F419" s="69">
        <f t="shared" si="12"/>
        <v>100</v>
      </c>
    </row>
    <row r="420" spans="1:6" x14ac:dyDescent="0.25">
      <c r="A420" s="30" t="s">
        <v>103</v>
      </c>
      <c r="B420" s="30" t="s">
        <v>395</v>
      </c>
      <c r="C420" s="28" t="s">
        <v>107</v>
      </c>
      <c r="D420" s="88">
        <f>+D419</f>
        <v>20000</v>
      </c>
      <c r="E420" s="88">
        <f>+E419</f>
        <v>20000</v>
      </c>
      <c r="F420" s="69">
        <f t="shared" si="12"/>
        <v>100</v>
      </c>
    </row>
    <row r="422" spans="1:6" s="3" customFormat="1" x14ac:dyDescent="0.25">
      <c r="A422" s="38" t="s">
        <v>103</v>
      </c>
      <c r="B422" s="38" t="s">
        <v>398</v>
      </c>
      <c r="C422" s="39" t="s">
        <v>399</v>
      </c>
      <c r="D422" s="93"/>
      <c r="E422" s="93"/>
      <c r="F422" s="64"/>
    </row>
    <row r="423" spans="1:6" x14ac:dyDescent="0.25">
      <c r="A423" s="27" t="s">
        <v>105</v>
      </c>
      <c r="B423" s="27" t="s">
        <v>322</v>
      </c>
      <c r="C423" s="26" t="s">
        <v>323</v>
      </c>
    </row>
    <row r="424" spans="1:6" x14ac:dyDescent="0.25">
      <c r="A424" s="30" t="s">
        <v>400</v>
      </c>
      <c r="B424" s="30" t="s">
        <v>217</v>
      </c>
      <c r="C424" s="28" t="s">
        <v>121</v>
      </c>
      <c r="D424" s="88">
        <v>20000</v>
      </c>
      <c r="E424" s="88">
        <v>10000</v>
      </c>
      <c r="F424" s="69">
        <f t="shared" si="12"/>
        <v>50</v>
      </c>
    </row>
    <row r="425" spans="1:6" x14ac:dyDescent="0.25">
      <c r="A425" s="30" t="s">
        <v>103</v>
      </c>
      <c r="B425" s="30" t="s">
        <v>398</v>
      </c>
      <c r="C425" s="28" t="s">
        <v>107</v>
      </c>
      <c r="D425" s="88">
        <f>+D424</f>
        <v>20000</v>
      </c>
      <c r="E425" s="88">
        <f>+E424</f>
        <v>10000</v>
      </c>
      <c r="F425" s="69">
        <f t="shared" si="12"/>
        <v>50</v>
      </c>
    </row>
    <row r="427" spans="1:6" s="3" customFormat="1" x14ac:dyDescent="0.25">
      <c r="A427" s="38" t="s">
        <v>103</v>
      </c>
      <c r="B427" s="38" t="s">
        <v>401</v>
      </c>
      <c r="C427" s="39" t="s">
        <v>402</v>
      </c>
      <c r="D427" s="93"/>
      <c r="E427" s="93"/>
      <c r="F427" s="64"/>
    </row>
    <row r="428" spans="1:6" x14ac:dyDescent="0.25">
      <c r="A428" s="27" t="s">
        <v>105</v>
      </c>
      <c r="B428" s="27" t="s">
        <v>322</v>
      </c>
      <c r="C428" s="26" t="s">
        <v>323</v>
      </c>
    </row>
    <row r="429" spans="1:6" x14ac:dyDescent="0.25">
      <c r="A429" s="30" t="s">
        <v>403</v>
      </c>
      <c r="B429" s="30" t="s">
        <v>217</v>
      </c>
      <c r="C429" s="28" t="s">
        <v>121</v>
      </c>
      <c r="D429" s="88">
        <v>20000</v>
      </c>
      <c r="E429" s="88">
        <v>10000</v>
      </c>
      <c r="F429" s="69">
        <f t="shared" si="12"/>
        <v>50</v>
      </c>
    </row>
    <row r="430" spans="1:6" x14ac:dyDescent="0.25">
      <c r="A430" s="30" t="s">
        <v>103</v>
      </c>
      <c r="B430" s="30" t="s">
        <v>401</v>
      </c>
      <c r="C430" s="28" t="s">
        <v>107</v>
      </c>
      <c r="D430" s="88">
        <f>+D429</f>
        <v>20000</v>
      </c>
      <c r="E430" s="88">
        <f>+E429</f>
        <v>10000</v>
      </c>
      <c r="F430" s="69">
        <f t="shared" si="12"/>
        <v>50</v>
      </c>
    </row>
    <row r="432" spans="1:6" s="3" customFormat="1" x14ac:dyDescent="0.25">
      <c r="A432" s="38" t="s">
        <v>103</v>
      </c>
      <c r="B432" s="38" t="s">
        <v>404</v>
      </c>
      <c r="C432" s="39" t="s">
        <v>405</v>
      </c>
      <c r="D432" s="93"/>
      <c r="E432" s="93"/>
      <c r="F432" s="64"/>
    </row>
    <row r="433" spans="1:6" x14ac:dyDescent="0.25">
      <c r="A433" s="27" t="s">
        <v>105</v>
      </c>
      <c r="B433" s="27" t="s">
        <v>322</v>
      </c>
      <c r="C433" s="26" t="s">
        <v>323</v>
      </c>
    </row>
    <row r="434" spans="1:6" x14ac:dyDescent="0.25">
      <c r="A434" s="30" t="s">
        <v>406</v>
      </c>
      <c r="B434" s="30" t="s">
        <v>217</v>
      </c>
      <c r="C434" s="28" t="s">
        <v>121</v>
      </c>
      <c r="D434" s="88">
        <v>20000</v>
      </c>
      <c r="E434" s="88">
        <v>20000</v>
      </c>
      <c r="F434" s="69">
        <f t="shared" si="12"/>
        <v>100</v>
      </c>
    </row>
    <row r="435" spans="1:6" x14ac:dyDescent="0.25">
      <c r="A435" s="30" t="s">
        <v>103</v>
      </c>
      <c r="B435" s="30" t="s">
        <v>404</v>
      </c>
      <c r="C435" s="28" t="s">
        <v>107</v>
      </c>
      <c r="D435" s="88">
        <f>+D434</f>
        <v>20000</v>
      </c>
      <c r="E435" s="88">
        <f>+E434</f>
        <v>20000</v>
      </c>
      <c r="F435" s="69">
        <f t="shared" si="12"/>
        <v>100</v>
      </c>
    </row>
    <row r="436" spans="1:6" x14ac:dyDescent="0.25">
      <c r="F436" s="107"/>
    </row>
    <row r="437" spans="1:6" s="3" customFormat="1" x14ac:dyDescent="0.25">
      <c r="A437" s="38" t="s">
        <v>103</v>
      </c>
      <c r="B437" s="38" t="s">
        <v>630</v>
      </c>
      <c r="C437" s="39" t="s">
        <v>631</v>
      </c>
      <c r="D437" s="93"/>
      <c r="E437" s="93"/>
      <c r="F437" s="109"/>
    </row>
    <row r="438" spans="1:6" x14ac:dyDescent="0.25">
      <c r="A438" s="27" t="s">
        <v>105</v>
      </c>
      <c r="B438" s="27" t="s">
        <v>322</v>
      </c>
      <c r="C438" s="26" t="s">
        <v>323</v>
      </c>
      <c r="F438" s="107"/>
    </row>
    <row r="439" spans="1:6" x14ac:dyDescent="0.25">
      <c r="A439" s="30" t="s">
        <v>632</v>
      </c>
      <c r="B439" s="30" t="s">
        <v>217</v>
      </c>
      <c r="C439" s="28" t="s">
        <v>121</v>
      </c>
      <c r="D439" s="88">
        <v>3000</v>
      </c>
      <c r="E439" s="88">
        <v>3000</v>
      </c>
      <c r="F439" s="69">
        <f t="shared" si="12"/>
        <v>100</v>
      </c>
    </row>
    <row r="440" spans="1:6" x14ac:dyDescent="0.25">
      <c r="A440" s="30" t="s">
        <v>103</v>
      </c>
      <c r="B440" s="30" t="s">
        <v>630</v>
      </c>
      <c r="C440" s="28" t="s">
        <v>107</v>
      </c>
      <c r="D440" s="88">
        <f>+D439</f>
        <v>3000</v>
      </c>
      <c r="E440" s="88">
        <f>+E439</f>
        <v>3000</v>
      </c>
      <c r="F440" s="69">
        <f t="shared" si="12"/>
        <v>100</v>
      </c>
    </row>
    <row r="442" spans="1:6" s="3" customFormat="1" x14ac:dyDescent="0.25">
      <c r="A442" s="38" t="s">
        <v>103</v>
      </c>
      <c r="B442" s="38" t="s">
        <v>633</v>
      </c>
      <c r="C442" s="39" t="s">
        <v>634</v>
      </c>
      <c r="D442" s="93"/>
      <c r="E442" s="93"/>
      <c r="F442" s="65"/>
    </row>
    <row r="443" spans="1:6" x14ac:dyDescent="0.25">
      <c r="A443" s="27" t="s">
        <v>105</v>
      </c>
      <c r="B443" s="27" t="s">
        <v>322</v>
      </c>
      <c r="C443" s="26" t="s">
        <v>323</v>
      </c>
      <c r="F443" s="107"/>
    </row>
    <row r="444" spans="1:6" x14ac:dyDescent="0.25">
      <c r="A444" s="30" t="s">
        <v>638</v>
      </c>
      <c r="B444" s="30" t="s">
        <v>217</v>
      </c>
      <c r="C444" s="28" t="s">
        <v>121</v>
      </c>
      <c r="D444" s="88">
        <v>5000</v>
      </c>
      <c r="E444" s="88">
        <v>5000</v>
      </c>
      <c r="F444" s="69">
        <f>E444/D444*100</f>
        <v>100</v>
      </c>
    </row>
    <row r="445" spans="1:6" x14ac:dyDescent="0.25">
      <c r="A445" s="30" t="s">
        <v>103</v>
      </c>
      <c r="B445" s="30" t="s">
        <v>633</v>
      </c>
      <c r="C445" s="28" t="s">
        <v>107</v>
      </c>
      <c r="D445" s="88">
        <f>+D444</f>
        <v>5000</v>
      </c>
      <c r="E445" s="88">
        <f>+E444</f>
        <v>5000</v>
      </c>
      <c r="F445" s="69">
        <f>E445/D445*100</f>
        <v>100</v>
      </c>
    </row>
    <row r="446" spans="1:6" x14ac:dyDescent="0.25">
      <c r="A446" s="104"/>
      <c r="B446" s="104"/>
      <c r="C446" s="105"/>
      <c r="D446" s="106"/>
      <c r="E446" s="106"/>
      <c r="F446" s="107"/>
    </row>
    <row r="447" spans="1:6" s="3" customFormat="1" x14ac:dyDescent="0.25">
      <c r="A447" s="55" t="s">
        <v>103</v>
      </c>
      <c r="B447" s="55" t="s">
        <v>636</v>
      </c>
      <c r="C447" s="56" t="s">
        <v>637</v>
      </c>
      <c r="D447" s="99"/>
      <c r="E447" s="99"/>
      <c r="F447" s="109"/>
    </row>
    <row r="448" spans="1:6" x14ac:dyDescent="0.25">
      <c r="A448" s="27" t="s">
        <v>105</v>
      </c>
      <c r="B448" s="27" t="s">
        <v>322</v>
      </c>
      <c r="C448" s="26" t="s">
        <v>323</v>
      </c>
      <c r="F448" s="107"/>
    </row>
    <row r="449" spans="1:6" x14ac:dyDescent="0.25">
      <c r="A449" s="30" t="s">
        <v>635</v>
      </c>
      <c r="B449" s="30" t="s">
        <v>217</v>
      </c>
      <c r="C449" s="28" t="s">
        <v>121</v>
      </c>
      <c r="D449" s="88">
        <v>3000</v>
      </c>
      <c r="E449" s="88">
        <v>3000</v>
      </c>
      <c r="F449" s="69">
        <f>E449/D449*100</f>
        <v>100</v>
      </c>
    </row>
    <row r="450" spans="1:6" x14ac:dyDescent="0.25">
      <c r="A450" s="30" t="s">
        <v>103</v>
      </c>
      <c r="B450" s="30" t="s">
        <v>636</v>
      </c>
      <c r="C450" s="28" t="s">
        <v>107</v>
      </c>
      <c r="D450" s="88">
        <f>D449</f>
        <v>3000</v>
      </c>
      <c r="E450" s="88">
        <f>E449</f>
        <v>3000</v>
      </c>
      <c r="F450" s="69">
        <f>E450/D450*100</f>
        <v>100</v>
      </c>
    </row>
    <row r="452" spans="1:6" s="3" customFormat="1" ht="15.75" thickBot="1" x14ac:dyDescent="0.3">
      <c r="A452" s="52" t="s">
        <v>98</v>
      </c>
      <c r="B452" s="52" t="s">
        <v>312</v>
      </c>
      <c r="C452" s="53" t="s">
        <v>313</v>
      </c>
      <c r="D452" s="98">
        <f>+D325+D332+D337+D342+D354+D373+D382+D388+D404+D409+D415+D420+D425+D430+D435+D440+D445+D450</f>
        <v>2151800</v>
      </c>
      <c r="E452" s="98">
        <f>+E325+E332+E337+E342+E354+E373+E382+E388+E404+E409+E415+E420+E425+E430+E435+E440+E445+E450</f>
        <v>1037441.8400000001</v>
      </c>
      <c r="F452" s="75">
        <f t="shared" si="12"/>
        <v>48.212744678873506</v>
      </c>
    </row>
    <row r="453" spans="1:6" s="3" customFormat="1" ht="15.75" thickTop="1" x14ac:dyDescent="0.25">
      <c r="A453" s="55"/>
      <c r="B453" s="55"/>
      <c r="C453" s="56"/>
      <c r="D453" s="99"/>
      <c r="E453" s="99"/>
      <c r="F453" s="64"/>
    </row>
    <row r="454" spans="1:6" ht="15.75" thickBot="1" x14ac:dyDescent="0.3"/>
    <row r="455" spans="1:6" ht="15.75" thickBot="1" x14ac:dyDescent="0.3">
      <c r="A455" s="49" t="s">
        <v>98</v>
      </c>
      <c r="B455" s="50" t="s">
        <v>407</v>
      </c>
      <c r="C455" s="51" t="s">
        <v>408</v>
      </c>
    </row>
    <row r="456" spans="1:6" x14ac:dyDescent="0.25">
      <c r="A456" s="55"/>
      <c r="B456" s="55"/>
      <c r="C456" s="56"/>
    </row>
    <row r="457" spans="1:6" s="2" customFormat="1" x14ac:dyDescent="0.25">
      <c r="A457" s="32" t="s">
        <v>112</v>
      </c>
      <c r="B457" s="32" t="s">
        <v>18</v>
      </c>
      <c r="C457" s="33" t="s">
        <v>56</v>
      </c>
      <c r="D457" s="87" t="s">
        <v>91</v>
      </c>
      <c r="E457" s="87" t="s">
        <v>20</v>
      </c>
      <c r="F457" s="70" t="s">
        <v>624</v>
      </c>
    </row>
    <row r="458" spans="1:6" s="3" customFormat="1" x14ac:dyDescent="0.25">
      <c r="A458" s="38" t="s">
        <v>103</v>
      </c>
      <c r="B458" s="38" t="s">
        <v>409</v>
      </c>
      <c r="C458" s="39" t="s">
        <v>410</v>
      </c>
      <c r="D458" s="93"/>
      <c r="E458" s="93"/>
      <c r="F458" s="64"/>
    </row>
    <row r="459" spans="1:6" s="3" customFormat="1" x14ac:dyDescent="0.25">
      <c r="A459" s="38"/>
      <c r="B459" s="38"/>
      <c r="C459" s="39"/>
      <c r="D459" s="93"/>
      <c r="E459" s="93"/>
      <c r="F459" s="64"/>
    </row>
    <row r="460" spans="1:6" x14ac:dyDescent="0.25">
      <c r="A460" s="27" t="s">
        <v>105</v>
      </c>
      <c r="B460" s="27" t="s">
        <v>411</v>
      </c>
      <c r="C460" s="26" t="s">
        <v>412</v>
      </c>
    </row>
    <row r="461" spans="1:6" x14ac:dyDescent="0.25">
      <c r="A461" s="30" t="s">
        <v>413</v>
      </c>
      <c r="B461" s="30" t="s">
        <v>217</v>
      </c>
      <c r="C461" s="28" t="s">
        <v>121</v>
      </c>
      <c r="D461" s="88">
        <v>560000</v>
      </c>
      <c r="E461" s="88">
        <v>250000</v>
      </c>
      <c r="F461" s="69">
        <f t="shared" ref="F461:F513" si="13">E461/D461*100</f>
        <v>44.642857142857146</v>
      </c>
    </row>
    <row r="462" spans="1:6" x14ac:dyDescent="0.25">
      <c r="A462" s="30" t="s">
        <v>103</v>
      </c>
      <c r="B462" s="30" t="s">
        <v>409</v>
      </c>
      <c r="C462" s="28" t="s">
        <v>107</v>
      </c>
      <c r="D462" s="88">
        <f>+D461</f>
        <v>560000</v>
      </c>
      <c r="E462" s="88">
        <f>+E461</f>
        <v>250000</v>
      </c>
      <c r="F462" s="69">
        <f t="shared" si="13"/>
        <v>44.642857142857146</v>
      </c>
    </row>
    <row r="464" spans="1:6" x14ac:dyDescent="0.25">
      <c r="A464" s="27" t="s">
        <v>103</v>
      </c>
      <c r="B464" s="27" t="s">
        <v>414</v>
      </c>
      <c r="C464" s="26" t="s">
        <v>415</v>
      </c>
    </row>
    <row r="465" spans="1:6" x14ac:dyDescent="0.25">
      <c r="A465" s="27" t="s">
        <v>105</v>
      </c>
      <c r="B465" s="27" t="s">
        <v>411</v>
      </c>
      <c r="C465" s="26" t="s">
        <v>412</v>
      </c>
    </row>
    <row r="466" spans="1:6" x14ac:dyDescent="0.25">
      <c r="A466" s="30" t="s">
        <v>416</v>
      </c>
      <c r="B466" s="30" t="s">
        <v>217</v>
      </c>
      <c r="C466" s="28" t="s">
        <v>121</v>
      </c>
      <c r="D466" s="88">
        <v>40000</v>
      </c>
      <c r="E466" s="88">
        <v>5300</v>
      </c>
      <c r="F466" s="69">
        <f t="shared" si="13"/>
        <v>13.25</v>
      </c>
    </row>
    <row r="467" spans="1:6" x14ac:dyDescent="0.25">
      <c r="A467" s="30" t="s">
        <v>103</v>
      </c>
      <c r="B467" s="30" t="s">
        <v>414</v>
      </c>
      <c r="C467" s="28" t="s">
        <v>107</v>
      </c>
      <c r="D467" s="88">
        <f>+D466</f>
        <v>40000</v>
      </c>
      <c r="E467" s="88">
        <f>+E466</f>
        <v>5300</v>
      </c>
      <c r="F467" s="69">
        <f t="shared" si="13"/>
        <v>13.25</v>
      </c>
    </row>
    <row r="469" spans="1:6" s="3" customFormat="1" ht="15.75" thickBot="1" x14ac:dyDescent="0.3">
      <c r="A469" s="52" t="s">
        <v>98</v>
      </c>
      <c r="B469" s="52" t="s">
        <v>407</v>
      </c>
      <c r="C469" s="53" t="s">
        <v>408</v>
      </c>
      <c r="D469" s="98">
        <f>+D462+D467</f>
        <v>600000</v>
      </c>
      <c r="E469" s="98">
        <f>+E462+E467</f>
        <v>255300</v>
      </c>
      <c r="F469" s="75">
        <f t="shared" si="13"/>
        <v>42.55</v>
      </c>
    </row>
    <row r="470" spans="1:6" ht="15.75" thickTop="1" x14ac:dyDescent="0.25"/>
    <row r="471" spans="1:6" ht="15.75" thickBot="1" x14ac:dyDescent="0.3"/>
    <row r="472" spans="1:6" x14ac:dyDescent="0.25">
      <c r="A472" s="40" t="s">
        <v>99</v>
      </c>
      <c r="B472" s="41" t="s">
        <v>153</v>
      </c>
      <c r="C472" s="42" t="s">
        <v>152</v>
      </c>
      <c r="D472" s="83">
        <f>+D194+D239+D269+D317+D452+D469</f>
        <v>19317100</v>
      </c>
      <c r="E472" s="84">
        <f>+E194+E239+E269+E317+E452+E469</f>
        <v>4393991.13</v>
      </c>
      <c r="F472" s="71">
        <f t="shared" si="13"/>
        <v>22.746639661232791</v>
      </c>
    </row>
    <row r="473" spans="1:6" ht="15.75" thickBot="1" x14ac:dyDescent="0.3">
      <c r="A473" s="44" t="s">
        <v>95</v>
      </c>
      <c r="B473" s="36" t="s">
        <v>114</v>
      </c>
      <c r="C473" s="37" t="s">
        <v>152</v>
      </c>
      <c r="D473" s="85">
        <f>+D472</f>
        <v>19317100</v>
      </c>
      <c r="E473" s="86">
        <f>+E472</f>
        <v>4393991.13</v>
      </c>
      <c r="F473" s="73">
        <f t="shared" si="13"/>
        <v>22.746639661232791</v>
      </c>
    </row>
    <row r="478" spans="1:6" s="3" customFormat="1" x14ac:dyDescent="0.25">
      <c r="A478" s="38" t="s">
        <v>95</v>
      </c>
      <c r="B478" s="38" t="s">
        <v>115</v>
      </c>
      <c r="C478" s="39" t="s">
        <v>417</v>
      </c>
      <c r="D478" s="93"/>
      <c r="E478" s="93"/>
      <c r="F478" s="64"/>
    </row>
    <row r="479" spans="1:6" s="3" customFormat="1" x14ac:dyDescent="0.25">
      <c r="A479" s="38"/>
      <c r="B479" s="38"/>
      <c r="C479" s="39" t="s">
        <v>418</v>
      </c>
      <c r="D479" s="93"/>
      <c r="E479" s="93"/>
      <c r="F479" s="64"/>
    </row>
    <row r="480" spans="1:6" s="3" customFormat="1" x14ac:dyDescent="0.25">
      <c r="A480" s="38"/>
      <c r="B480" s="38"/>
      <c r="C480" s="39"/>
      <c r="D480" s="93"/>
      <c r="E480" s="93"/>
      <c r="F480" s="64"/>
    </row>
    <row r="481" spans="1:6" s="3" customFormat="1" x14ac:dyDescent="0.25">
      <c r="A481" s="38" t="s">
        <v>99</v>
      </c>
      <c r="B481" s="38" t="s">
        <v>419</v>
      </c>
      <c r="C481" s="39" t="s">
        <v>420</v>
      </c>
      <c r="D481" s="93"/>
      <c r="E481" s="93"/>
      <c r="F481" s="64"/>
    </row>
    <row r="483" spans="1:6" ht="15.75" thickBot="1" x14ac:dyDescent="0.3"/>
    <row r="484" spans="1:6" s="3" customFormat="1" ht="15.75" thickBot="1" x14ac:dyDescent="0.3">
      <c r="A484" s="49" t="s">
        <v>98</v>
      </c>
      <c r="B484" s="50" t="s">
        <v>421</v>
      </c>
      <c r="C484" s="51" t="s">
        <v>422</v>
      </c>
      <c r="D484" s="93"/>
      <c r="E484" s="93"/>
      <c r="F484" s="64"/>
    </row>
    <row r="486" spans="1:6" s="2" customFormat="1" x14ac:dyDescent="0.25">
      <c r="A486" s="32" t="s">
        <v>112</v>
      </c>
      <c r="B486" s="32" t="s">
        <v>18</v>
      </c>
      <c r="C486" s="33" t="s">
        <v>56</v>
      </c>
      <c r="D486" s="87" t="s">
        <v>91</v>
      </c>
      <c r="E486" s="87" t="s">
        <v>20</v>
      </c>
      <c r="F486" s="70" t="s">
        <v>624</v>
      </c>
    </row>
    <row r="488" spans="1:6" s="3" customFormat="1" x14ac:dyDescent="0.25">
      <c r="A488" s="38" t="s">
        <v>156</v>
      </c>
      <c r="B488" s="38" t="s">
        <v>423</v>
      </c>
      <c r="C488" s="39" t="s">
        <v>424</v>
      </c>
      <c r="D488" s="93"/>
      <c r="E488" s="93"/>
      <c r="F488" s="64"/>
    </row>
    <row r="489" spans="1:6" x14ac:dyDescent="0.25">
      <c r="A489" s="27" t="s">
        <v>105</v>
      </c>
      <c r="B489" s="27" t="s">
        <v>102</v>
      </c>
      <c r="C489" s="26" t="s">
        <v>106</v>
      </c>
    </row>
    <row r="490" spans="1:6" x14ac:dyDescent="0.25">
      <c r="A490" s="30" t="s">
        <v>425</v>
      </c>
      <c r="B490" s="30" t="s">
        <v>296</v>
      </c>
      <c r="C490" s="28" t="s">
        <v>325</v>
      </c>
      <c r="D490" s="88">
        <v>100000</v>
      </c>
      <c r="E490" s="88">
        <v>43186.5</v>
      </c>
      <c r="F490" s="69">
        <f t="shared" si="13"/>
        <v>43.186500000000002</v>
      </c>
    </row>
    <row r="491" spans="1:6" x14ac:dyDescent="0.25">
      <c r="A491" s="30" t="s">
        <v>156</v>
      </c>
      <c r="B491" s="30" t="s">
        <v>423</v>
      </c>
      <c r="C491" s="28" t="s">
        <v>107</v>
      </c>
      <c r="D491" s="88">
        <f>+D490</f>
        <v>100000</v>
      </c>
      <c r="E491" s="88">
        <f>+E490</f>
        <v>43186.5</v>
      </c>
      <c r="F491" s="69">
        <f t="shared" si="13"/>
        <v>43.186500000000002</v>
      </c>
    </row>
    <row r="493" spans="1:6" s="3" customFormat="1" x14ac:dyDescent="0.25">
      <c r="A493" s="38" t="s">
        <v>103</v>
      </c>
      <c r="B493" s="38" t="s">
        <v>426</v>
      </c>
      <c r="C493" s="39" t="s">
        <v>134</v>
      </c>
      <c r="D493" s="93"/>
      <c r="E493" s="93"/>
      <c r="F493" s="64"/>
    </row>
    <row r="494" spans="1:6" x14ac:dyDescent="0.25">
      <c r="A494" s="27" t="s">
        <v>105</v>
      </c>
      <c r="B494" s="27" t="s">
        <v>135</v>
      </c>
      <c r="C494" s="26" t="s">
        <v>136</v>
      </c>
    </row>
    <row r="495" spans="1:6" x14ac:dyDescent="0.25">
      <c r="A495" s="30" t="s">
        <v>427</v>
      </c>
      <c r="B495" s="30" t="s">
        <v>225</v>
      </c>
      <c r="C495" s="28" t="s">
        <v>226</v>
      </c>
      <c r="D495" s="88">
        <v>1900000</v>
      </c>
      <c r="E495" s="88">
        <v>908550.96</v>
      </c>
      <c r="F495" s="69">
        <f t="shared" si="13"/>
        <v>47.818471578947367</v>
      </c>
    </row>
    <row r="496" spans="1:6" x14ac:dyDescent="0.25">
      <c r="A496" s="30" t="s">
        <v>428</v>
      </c>
      <c r="B496" s="30" t="s">
        <v>269</v>
      </c>
      <c r="C496" s="28" t="s">
        <v>270</v>
      </c>
      <c r="D496" s="88">
        <v>200000</v>
      </c>
      <c r="E496" s="88">
        <v>46500</v>
      </c>
      <c r="F496" s="69">
        <f t="shared" si="13"/>
        <v>23.25</v>
      </c>
    </row>
    <row r="497" spans="1:6" x14ac:dyDescent="0.25">
      <c r="A497" s="30" t="s">
        <v>429</v>
      </c>
      <c r="B497" s="30" t="s">
        <v>228</v>
      </c>
      <c r="C497" s="28" t="s">
        <v>229</v>
      </c>
      <c r="D497" s="88">
        <v>330000</v>
      </c>
      <c r="E497" s="88">
        <v>156270.93</v>
      </c>
      <c r="F497" s="69">
        <f t="shared" si="13"/>
        <v>47.35482727272727</v>
      </c>
    </row>
    <row r="498" spans="1:6" x14ac:dyDescent="0.25">
      <c r="A498" s="30" t="s">
        <v>430</v>
      </c>
      <c r="B498" s="30" t="s">
        <v>231</v>
      </c>
      <c r="C498" s="28" t="s">
        <v>232</v>
      </c>
      <c r="D498" s="88">
        <v>100000</v>
      </c>
      <c r="E498" s="88">
        <v>37860.18</v>
      </c>
      <c r="F498" s="69">
        <f t="shared" si="13"/>
        <v>37.86018</v>
      </c>
    </row>
    <row r="499" spans="1:6" x14ac:dyDescent="0.25">
      <c r="A499" s="30" t="s">
        <v>431</v>
      </c>
      <c r="B499" s="30" t="s">
        <v>274</v>
      </c>
      <c r="C499" s="28" t="s">
        <v>109</v>
      </c>
      <c r="D499" s="88">
        <v>100000</v>
      </c>
      <c r="E499" s="88">
        <v>54821.75</v>
      </c>
      <c r="F499" s="69">
        <f t="shared" si="13"/>
        <v>54.821750000000002</v>
      </c>
    </row>
    <row r="500" spans="1:6" x14ac:dyDescent="0.25">
      <c r="A500" s="30" t="s">
        <v>432</v>
      </c>
      <c r="B500" s="30" t="s">
        <v>138</v>
      </c>
      <c r="C500" s="28" t="s">
        <v>110</v>
      </c>
      <c r="D500" s="88">
        <v>250000</v>
      </c>
      <c r="E500" s="88">
        <v>90380.94</v>
      </c>
      <c r="F500" s="69">
        <f t="shared" si="13"/>
        <v>36.152376000000004</v>
      </c>
    </row>
    <row r="501" spans="1:6" x14ac:dyDescent="0.25">
      <c r="A501" s="30" t="s">
        <v>433</v>
      </c>
      <c r="B501" s="30" t="s">
        <v>366</v>
      </c>
      <c r="C501" s="28" t="s">
        <v>434</v>
      </c>
      <c r="D501" s="88">
        <v>16000</v>
      </c>
      <c r="E501" s="88">
        <v>12033.11</v>
      </c>
      <c r="F501" s="69">
        <f t="shared" si="13"/>
        <v>75.206937500000009</v>
      </c>
    </row>
    <row r="502" spans="1:6" x14ac:dyDescent="0.25">
      <c r="A502" s="30" t="s">
        <v>435</v>
      </c>
      <c r="B502" s="30" t="s">
        <v>140</v>
      </c>
      <c r="C502" s="28" t="s">
        <v>111</v>
      </c>
      <c r="D502" s="88">
        <v>300000</v>
      </c>
      <c r="E502" s="88">
        <v>59903.6</v>
      </c>
      <c r="F502" s="69">
        <f t="shared" si="13"/>
        <v>19.967866666666666</v>
      </c>
    </row>
    <row r="503" spans="1:6" x14ac:dyDescent="0.25">
      <c r="A503" s="30" t="s">
        <v>436</v>
      </c>
      <c r="B503" s="30" t="s">
        <v>307</v>
      </c>
      <c r="C503" s="28" t="s">
        <v>349</v>
      </c>
      <c r="D503" s="88">
        <v>60000</v>
      </c>
      <c r="E503" s="88">
        <v>23072.86</v>
      </c>
      <c r="F503" s="69">
        <f t="shared" si="13"/>
        <v>38.454766666666664</v>
      </c>
    </row>
    <row r="504" spans="1:6" x14ac:dyDescent="0.25">
      <c r="A504" s="30" t="s">
        <v>103</v>
      </c>
      <c r="B504" s="30" t="s">
        <v>426</v>
      </c>
      <c r="C504" s="28" t="s">
        <v>107</v>
      </c>
      <c r="D504" s="88">
        <f>SUM(D495:D503)</f>
        <v>3256000</v>
      </c>
      <c r="E504" s="88">
        <f>SUM(E495:E503)</f>
        <v>1389394.33</v>
      </c>
      <c r="F504" s="69">
        <f t="shared" si="13"/>
        <v>42.671816031941034</v>
      </c>
    </row>
    <row r="506" spans="1:6" s="3" customFormat="1" x14ac:dyDescent="0.25">
      <c r="A506" s="38" t="s">
        <v>103</v>
      </c>
      <c r="B506" s="38" t="s">
        <v>437</v>
      </c>
      <c r="C506" s="39" t="s">
        <v>438</v>
      </c>
      <c r="D506" s="93"/>
      <c r="E506" s="93"/>
      <c r="F506" s="64"/>
    </row>
    <row r="507" spans="1:6" x14ac:dyDescent="0.25">
      <c r="A507" s="27" t="s">
        <v>105</v>
      </c>
      <c r="B507" s="27" t="s">
        <v>439</v>
      </c>
      <c r="C507" s="26" t="s">
        <v>440</v>
      </c>
    </row>
    <row r="508" spans="1:6" x14ac:dyDescent="0.25">
      <c r="A508" s="30" t="s">
        <v>441</v>
      </c>
      <c r="B508" s="30" t="s">
        <v>442</v>
      </c>
      <c r="C508" s="28" t="s">
        <v>443</v>
      </c>
      <c r="D508" s="88">
        <v>70000</v>
      </c>
      <c r="E508" s="88">
        <v>31572</v>
      </c>
      <c r="F508" s="69">
        <f t="shared" si="13"/>
        <v>45.102857142857147</v>
      </c>
    </row>
    <row r="509" spans="1:6" x14ac:dyDescent="0.25">
      <c r="A509" s="30" t="s">
        <v>444</v>
      </c>
      <c r="B509" s="30" t="s">
        <v>445</v>
      </c>
      <c r="C509" s="28" t="s">
        <v>446</v>
      </c>
      <c r="D509" s="88">
        <v>610000</v>
      </c>
      <c r="E509" s="88">
        <v>246242</v>
      </c>
      <c r="F509" s="69">
        <f t="shared" si="13"/>
        <v>40.36754098360656</v>
      </c>
    </row>
    <row r="510" spans="1:6" x14ac:dyDescent="0.25">
      <c r="A510" s="30" t="s">
        <v>103</v>
      </c>
      <c r="B510" s="30" t="s">
        <v>437</v>
      </c>
      <c r="C510" s="28" t="s">
        <v>107</v>
      </c>
      <c r="D510" s="88">
        <f>+D508+D509</f>
        <v>680000</v>
      </c>
      <c r="E510" s="88">
        <f>+E508+E509</f>
        <v>277814</v>
      </c>
      <c r="F510" s="69">
        <f t="shared" si="13"/>
        <v>40.855000000000004</v>
      </c>
    </row>
    <row r="511" spans="1:6" ht="15.75" thickBot="1" x14ac:dyDescent="0.3"/>
    <row r="512" spans="1:6" x14ac:dyDescent="0.25">
      <c r="A512" s="40" t="s">
        <v>98</v>
      </c>
      <c r="B512" s="41" t="s">
        <v>421</v>
      </c>
      <c r="C512" s="42" t="s">
        <v>447</v>
      </c>
      <c r="D512" s="83">
        <f>+D491+D504+D510</f>
        <v>4036000</v>
      </c>
      <c r="E512" s="84">
        <f>+E491+E504+E510</f>
        <v>1710394.83</v>
      </c>
      <c r="F512" s="71">
        <f t="shared" si="13"/>
        <v>42.378464568880084</v>
      </c>
    </row>
    <row r="513" spans="1:6" ht="15.75" thickBot="1" x14ac:dyDescent="0.3">
      <c r="A513" s="44" t="s">
        <v>99</v>
      </c>
      <c r="B513" s="36" t="s">
        <v>419</v>
      </c>
      <c r="C513" s="37" t="s">
        <v>420</v>
      </c>
      <c r="D513" s="85">
        <f>+D512</f>
        <v>4036000</v>
      </c>
      <c r="E513" s="86">
        <f>+E512</f>
        <v>1710394.83</v>
      </c>
      <c r="F513" s="73">
        <f t="shared" si="13"/>
        <v>42.378464568880084</v>
      </c>
    </row>
    <row r="525" spans="1:6" s="3" customFormat="1" x14ac:dyDescent="0.25">
      <c r="A525" s="38" t="s">
        <v>99</v>
      </c>
      <c r="B525" s="38" t="s">
        <v>448</v>
      </c>
      <c r="C525" s="39" t="s">
        <v>449</v>
      </c>
      <c r="D525" s="93"/>
      <c r="E525" s="93"/>
      <c r="F525" s="64"/>
    </row>
    <row r="526" spans="1:6" s="3" customFormat="1" x14ac:dyDescent="0.25">
      <c r="A526" s="38"/>
      <c r="B526" s="38"/>
      <c r="C526" s="39" t="s">
        <v>450</v>
      </c>
      <c r="D526" s="93"/>
      <c r="E526" s="93"/>
      <c r="F526" s="64"/>
    </row>
    <row r="527" spans="1:6" ht="15.75" thickBot="1" x14ac:dyDescent="0.3"/>
    <row r="528" spans="1:6" ht="15.75" thickBot="1" x14ac:dyDescent="0.3">
      <c r="A528" s="49" t="s">
        <v>98</v>
      </c>
      <c r="B528" s="50" t="s">
        <v>451</v>
      </c>
      <c r="C528" s="51" t="s">
        <v>452</v>
      </c>
    </row>
    <row r="530" spans="1:6" s="2" customFormat="1" x14ac:dyDescent="0.25">
      <c r="A530" s="32" t="s">
        <v>112</v>
      </c>
      <c r="B530" s="32" t="s">
        <v>18</v>
      </c>
      <c r="C530" s="33" t="s">
        <v>56</v>
      </c>
      <c r="D530" s="87" t="s">
        <v>91</v>
      </c>
      <c r="E530" s="87" t="s">
        <v>20</v>
      </c>
      <c r="F530" s="70" t="s">
        <v>624</v>
      </c>
    </row>
    <row r="532" spans="1:6" s="3" customFormat="1" x14ac:dyDescent="0.25">
      <c r="A532" s="38" t="s">
        <v>156</v>
      </c>
      <c r="B532" s="38" t="s">
        <v>453</v>
      </c>
      <c r="C532" s="39" t="s">
        <v>454</v>
      </c>
      <c r="D532" s="93"/>
      <c r="E532" s="93"/>
      <c r="F532" s="64"/>
    </row>
    <row r="533" spans="1:6" x14ac:dyDescent="0.25">
      <c r="A533" s="27" t="s">
        <v>105</v>
      </c>
      <c r="B533" s="27" t="s">
        <v>455</v>
      </c>
      <c r="C533" s="26" t="s">
        <v>456</v>
      </c>
    </row>
    <row r="534" spans="1:6" x14ac:dyDescent="0.25">
      <c r="A534" s="30" t="s">
        <v>457</v>
      </c>
      <c r="B534" s="30" t="s">
        <v>186</v>
      </c>
      <c r="C534" s="28" t="s">
        <v>458</v>
      </c>
      <c r="D534" s="88">
        <v>1000</v>
      </c>
      <c r="E534" s="88">
        <v>0</v>
      </c>
      <c r="F534" s="69">
        <f t="shared" ref="F534:F582" si="14">E534/D534*100</f>
        <v>0</v>
      </c>
    </row>
    <row r="535" spans="1:6" x14ac:dyDescent="0.25">
      <c r="A535" s="30" t="s">
        <v>156</v>
      </c>
      <c r="B535" s="30" t="s">
        <v>453</v>
      </c>
      <c r="C535" s="28" t="s">
        <v>107</v>
      </c>
      <c r="D535" s="88">
        <f>+D534</f>
        <v>1000</v>
      </c>
      <c r="E535" s="88">
        <f>+E534</f>
        <v>0</v>
      </c>
      <c r="F535" s="69">
        <f t="shared" si="14"/>
        <v>0</v>
      </c>
    </row>
    <row r="537" spans="1:6" s="3" customFormat="1" x14ac:dyDescent="0.25">
      <c r="A537" s="38" t="s">
        <v>103</v>
      </c>
      <c r="B537" s="38" t="s">
        <v>459</v>
      </c>
      <c r="C537" s="39" t="s">
        <v>460</v>
      </c>
      <c r="D537" s="93"/>
      <c r="E537" s="93"/>
      <c r="F537" s="64"/>
    </row>
    <row r="538" spans="1:6" x14ac:dyDescent="0.25">
      <c r="A538" s="27" t="s">
        <v>105</v>
      </c>
      <c r="B538" s="27" t="s">
        <v>455</v>
      </c>
      <c r="C538" s="26" t="s">
        <v>456</v>
      </c>
    </row>
    <row r="539" spans="1:6" x14ac:dyDescent="0.25">
      <c r="A539" s="30" t="s">
        <v>461</v>
      </c>
      <c r="B539" s="30" t="s">
        <v>138</v>
      </c>
      <c r="C539" s="28" t="s">
        <v>110</v>
      </c>
      <c r="D539" s="88">
        <v>180000</v>
      </c>
      <c r="E539" s="88">
        <v>92000</v>
      </c>
      <c r="F539" s="69">
        <f t="shared" si="14"/>
        <v>51.111111111111107</v>
      </c>
    </row>
    <row r="540" spans="1:6" x14ac:dyDescent="0.25">
      <c r="A540" s="30" t="s">
        <v>103</v>
      </c>
      <c r="B540" s="30" t="s">
        <v>459</v>
      </c>
      <c r="C540" s="28" t="s">
        <v>107</v>
      </c>
      <c r="D540" s="88">
        <f>+D539</f>
        <v>180000</v>
      </c>
      <c r="E540" s="88">
        <f>+E539</f>
        <v>92000</v>
      </c>
      <c r="F540" s="69">
        <f t="shared" si="14"/>
        <v>51.111111111111107</v>
      </c>
    </row>
    <row r="542" spans="1:6" s="3" customFormat="1" x14ac:dyDescent="0.25">
      <c r="A542" s="38" t="s">
        <v>103</v>
      </c>
      <c r="B542" s="38" t="s">
        <v>462</v>
      </c>
      <c r="C542" s="39" t="s">
        <v>463</v>
      </c>
      <c r="D542" s="93"/>
      <c r="E542" s="93"/>
      <c r="F542" s="64"/>
    </row>
    <row r="543" spans="1:6" x14ac:dyDescent="0.25">
      <c r="A543" s="27" t="s">
        <v>196</v>
      </c>
      <c r="B543" s="27" t="s">
        <v>455</v>
      </c>
      <c r="C543" s="26" t="s">
        <v>456</v>
      </c>
    </row>
    <row r="544" spans="1:6" x14ac:dyDescent="0.25">
      <c r="A544" s="30" t="s">
        <v>464</v>
      </c>
      <c r="B544" s="30" t="s">
        <v>140</v>
      </c>
      <c r="C544" s="28" t="s">
        <v>246</v>
      </c>
      <c r="D544" s="88">
        <v>10000</v>
      </c>
      <c r="E544" s="88">
        <v>8077</v>
      </c>
      <c r="F544" s="69">
        <f t="shared" si="14"/>
        <v>80.77</v>
      </c>
    </row>
    <row r="545" spans="1:6" x14ac:dyDescent="0.25">
      <c r="A545" s="30" t="s">
        <v>103</v>
      </c>
      <c r="B545" s="30" t="s">
        <v>462</v>
      </c>
      <c r="C545" s="28" t="s">
        <v>107</v>
      </c>
      <c r="D545" s="88">
        <f>+D544</f>
        <v>10000</v>
      </c>
      <c r="E545" s="88">
        <f>+E544</f>
        <v>8077</v>
      </c>
      <c r="F545" s="69">
        <f t="shared" si="14"/>
        <v>80.77</v>
      </c>
    </row>
    <row r="547" spans="1:6" s="3" customFormat="1" x14ac:dyDescent="0.25">
      <c r="A547" s="38" t="s">
        <v>103</v>
      </c>
      <c r="B547" s="38" t="s">
        <v>465</v>
      </c>
      <c r="C547" s="39" t="s">
        <v>466</v>
      </c>
      <c r="D547" s="93"/>
      <c r="E547" s="93"/>
      <c r="F547" s="64"/>
    </row>
    <row r="548" spans="1:6" x14ac:dyDescent="0.25">
      <c r="A548" s="27" t="s">
        <v>105</v>
      </c>
      <c r="B548" s="27" t="s">
        <v>467</v>
      </c>
      <c r="C548" s="26" t="s">
        <v>468</v>
      </c>
    </row>
    <row r="549" spans="1:6" x14ac:dyDescent="0.25">
      <c r="A549" s="30" t="s">
        <v>469</v>
      </c>
      <c r="B549" s="30" t="s">
        <v>138</v>
      </c>
      <c r="C549" s="28" t="s">
        <v>110</v>
      </c>
      <c r="D549" s="88">
        <v>150000</v>
      </c>
      <c r="E549" s="88">
        <v>98912.5</v>
      </c>
      <c r="F549" s="69">
        <f t="shared" si="14"/>
        <v>65.941666666666663</v>
      </c>
    </row>
    <row r="550" spans="1:6" x14ac:dyDescent="0.25">
      <c r="A550" s="30" t="s">
        <v>470</v>
      </c>
      <c r="B550" s="30" t="s">
        <v>217</v>
      </c>
      <c r="C550" s="28" t="s">
        <v>121</v>
      </c>
      <c r="D550" s="88">
        <v>25000</v>
      </c>
      <c r="E550" s="88">
        <v>5000</v>
      </c>
      <c r="F550" s="69">
        <f t="shared" si="14"/>
        <v>20</v>
      </c>
    </row>
    <row r="551" spans="1:6" x14ac:dyDescent="0.25">
      <c r="A551" s="30" t="s">
        <v>471</v>
      </c>
      <c r="B551" s="30" t="s">
        <v>472</v>
      </c>
      <c r="C551" s="28" t="s">
        <v>473</v>
      </c>
      <c r="D551" s="88">
        <v>10000</v>
      </c>
      <c r="E551" s="88">
        <v>0</v>
      </c>
      <c r="F551" s="69">
        <f t="shared" si="14"/>
        <v>0</v>
      </c>
    </row>
    <row r="552" spans="1:6" x14ac:dyDescent="0.25">
      <c r="A552" s="30" t="s">
        <v>103</v>
      </c>
      <c r="B552" s="30" t="s">
        <v>465</v>
      </c>
      <c r="C552" s="28" t="s">
        <v>107</v>
      </c>
      <c r="D552" s="88">
        <f>+D549+D550+D551</f>
        <v>185000</v>
      </c>
      <c r="E552" s="88">
        <f>+E549+E550+E551</f>
        <v>103912.5</v>
      </c>
      <c r="F552" s="69">
        <f t="shared" si="14"/>
        <v>56.168918918918919</v>
      </c>
    </row>
    <row r="554" spans="1:6" ht="15.75" thickBot="1" x14ac:dyDescent="0.3">
      <c r="A554" s="52" t="s">
        <v>98</v>
      </c>
      <c r="B554" s="52" t="s">
        <v>451</v>
      </c>
      <c r="C554" s="53" t="s">
        <v>452</v>
      </c>
      <c r="D554" s="98">
        <f>+D535+D540+D545+D552</f>
        <v>376000</v>
      </c>
      <c r="E554" s="98">
        <f>+E535+E540+E545+E552</f>
        <v>203989.5</v>
      </c>
      <c r="F554" s="75">
        <f t="shared" si="14"/>
        <v>54.252526595744676</v>
      </c>
    </row>
    <row r="555" spans="1:6" ht="16.5" thickTop="1" thickBot="1" x14ac:dyDescent="0.3"/>
    <row r="556" spans="1:6" ht="15.75" thickBot="1" x14ac:dyDescent="0.3">
      <c r="A556" s="49" t="s">
        <v>98</v>
      </c>
      <c r="B556" s="50" t="s">
        <v>474</v>
      </c>
      <c r="C556" s="51" t="s">
        <v>475</v>
      </c>
    </row>
    <row r="558" spans="1:6" s="3" customFormat="1" x14ac:dyDescent="0.25">
      <c r="A558" s="38" t="s">
        <v>156</v>
      </c>
      <c r="B558" s="38" t="s">
        <v>476</v>
      </c>
      <c r="C558" s="39" t="s">
        <v>477</v>
      </c>
      <c r="D558" s="93"/>
      <c r="E558" s="93"/>
      <c r="F558" s="64"/>
    </row>
    <row r="559" spans="1:6" x14ac:dyDescent="0.25">
      <c r="A559" s="27" t="s">
        <v>105</v>
      </c>
      <c r="B559" s="27" t="s">
        <v>478</v>
      </c>
      <c r="C559" s="26" t="s">
        <v>479</v>
      </c>
    </row>
    <row r="560" spans="1:6" x14ac:dyDescent="0.25">
      <c r="A560" s="30" t="s">
        <v>480</v>
      </c>
      <c r="B560" s="30" t="s">
        <v>138</v>
      </c>
      <c r="C560" s="28" t="s">
        <v>110</v>
      </c>
      <c r="D560" s="88">
        <v>50000</v>
      </c>
      <c r="E560" s="88">
        <v>27270</v>
      </c>
      <c r="F560" s="69">
        <f t="shared" si="14"/>
        <v>54.54</v>
      </c>
    </row>
    <row r="561" spans="1:6" x14ac:dyDescent="0.25">
      <c r="A561" s="30" t="s">
        <v>481</v>
      </c>
      <c r="B561" s="30" t="s">
        <v>186</v>
      </c>
      <c r="C561" s="28" t="s">
        <v>482</v>
      </c>
      <c r="D561" s="88">
        <v>100000</v>
      </c>
      <c r="E561" s="88">
        <v>74584.08</v>
      </c>
      <c r="F561" s="69">
        <f t="shared" si="14"/>
        <v>74.58408</v>
      </c>
    </row>
    <row r="562" spans="1:6" x14ac:dyDescent="0.25">
      <c r="A562" s="30" t="s">
        <v>483</v>
      </c>
      <c r="B562" s="30" t="s">
        <v>217</v>
      </c>
      <c r="C562" s="28" t="s">
        <v>121</v>
      </c>
      <c r="D562" s="88">
        <v>50000</v>
      </c>
      <c r="E562" s="88">
        <v>27000</v>
      </c>
      <c r="F562" s="69">
        <f t="shared" si="14"/>
        <v>54</v>
      </c>
    </row>
    <row r="563" spans="1:6" x14ac:dyDescent="0.25">
      <c r="A563" s="30" t="s">
        <v>484</v>
      </c>
      <c r="B563" s="30" t="s">
        <v>485</v>
      </c>
      <c r="C563" s="28" t="s">
        <v>486</v>
      </c>
      <c r="D563" s="88">
        <v>100000</v>
      </c>
      <c r="E563" s="88">
        <v>545222</v>
      </c>
      <c r="F563" s="69">
        <f t="shared" si="14"/>
        <v>545.22199999999998</v>
      </c>
    </row>
    <row r="564" spans="1:6" x14ac:dyDescent="0.25">
      <c r="A564" s="30" t="s">
        <v>156</v>
      </c>
      <c r="B564" s="30" t="s">
        <v>476</v>
      </c>
      <c r="C564" s="28" t="s">
        <v>107</v>
      </c>
      <c r="D564" s="88">
        <f>SUM(D560:D563)</f>
        <v>300000</v>
      </c>
      <c r="E564" s="88">
        <f>SUM(E560:E563)</f>
        <v>674076.08</v>
      </c>
      <c r="F564" s="69">
        <f t="shared" si="14"/>
        <v>224.69202666666664</v>
      </c>
    </row>
    <row r="566" spans="1:6" s="3" customFormat="1" x14ac:dyDescent="0.25">
      <c r="A566" s="38" t="s">
        <v>103</v>
      </c>
      <c r="B566" s="38" t="s">
        <v>487</v>
      </c>
      <c r="C566" s="39" t="s">
        <v>488</v>
      </c>
      <c r="D566" s="93"/>
      <c r="E566" s="93"/>
      <c r="F566" s="64"/>
    </row>
    <row r="567" spans="1:6" x14ac:dyDescent="0.25">
      <c r="A567" s="27" t="s">
        <v>105</v>
      </c>
      <c r="B567" s="27" t="s">
        <v>478</v>
      </c>
      <c r="C567" s="26" t="s">
        <v>489</v>
      </c>
    </row>
    <row r="568" spans="1:6" x14ac:dyDescent="0.25">
      <c r="A568" s="30" t="s">
        <v>490</v>
      </c>
      <c r="B568" s="30" t="s">
        <v>138</v>
      </c>
      <c r="C568" s="28" t="s">
        <v>110</v>
      </c>
      <c r="D568" s="88">
        <v>100000</v>
      </c>
      <c r="E568" s="88">
        <v>15780.1</v>
      </c>
      <c r="F568" s="69">
        <f t="shared" si="14"/>
        <v>15.780099999999999</v>
      </c>
    </row>
    <row r="569" spans="1:6" x14ac:dyDescent="0.25">
      <c r="A569" s="30" t="s">
        <v>491</v>
      </c>
      <c r="B569" s="30" t="s">
        <v>472</v>
      </c>
      <c r="C569" s="28" t="s">
        <v>473</v>
      </c>
      <c r="D569" s="88">
        <v>20000</v>
      </c>
      <c r="E569" s="88">
        <v>11500</v>
      </c>
      <c r="F569" s="69">
        <f t="shared" si="14"/>
        <v>57.499999999999993</v>
      </c>
    </row>
    <row r="570" spans="1:6" x14ac:dyDescent="0.25">
      <c r="A570" s="30" t="s">
        <v>103</v>
      </c>
      <c r="B570" s="30" t="s">
        <v>487</v>
      </c>
      <c r="C570" s="28" t="s">
        <v>107</v>
      </c>
      <c r="D570" s="88">
        <f>+D568+D569</f>
        <v>120000</v>
      </c>
      <c r="E570" s="88">
        <f>+E568+E569</f>
        <v>27280.1</v>
      </c>
      <c r="F570" s="69">
        <f t="shared" si="14"/>
        <v>22.733416666666663</v>
      </c>
    </row>
    <row r="572" spans="1:6" ht="15.75" thickBot="1" x14ac:dyDescent="0.3">
      <c r="A572" s="52" t="s">
        <v>98</v>
      </c>
      <c r="B572" s="52" t="s">
        <v>474</v>
      </c>
      <c r="C572" s="53" t="s">
        <v>475</v>
      </c>
      <c r="D572" s="98">
        <f>+D564+D570</f>
        <v>420000</v>
      </c>
      <c r="E572" s="98">
        <f>+E564+E570</f>
        <v>701356.17999999993</v>
      </c>
      <c r="F572" s="75">
        <f t="shared" si="14"/>
        <v>166.98956666666663</v>
      </c>
    </row>
    <row r="573" spans="1:6" ht="15.75" thickTop="1" x14ac:dyDescent="0.25"/>
    <row r="574" spans="1:6" ht="15.75" thickBot="1" x14ac:dyDescent="0.3"/>
    <row r="575" spans="1:6" ht="15.75" thickBot="1" x14ac:dyDescent="0.3">
      <c r="A575" s="49" t="s">
        <v>98</v>
      </c>
      <c r="B575" s="50" t="s">
        <v>492</v>
      </c>
      <c r="C575" s="57" t="s">
        <v>493</v>
      </c>
      <c r="D575" s="100"/>
    </row>
    <row r="577" spans="1:6" s="2" customFormat="1" x14ac:dyDescent="0.25">
      <c r="A577" s="32" t="s">
        <v>112</v>
      </c>
      <c r="B577" s="32" t="s">
        <v>18</v>
      </c>
      <c r="C577" s="33" t="s">
        <v>56</v>
      </c>
      <c r="D577" s="87" t="s">
        <v>91</v>
      </c>
      <c r="E577" s="87" t="s">
        <v>20</v>
      </c>
      <c r="F577" s="70" t="s">
        <v>624</v>
      </c>
    </row>
    <row r="579" spans="1:6" s="3" customFormat="1" x14ac:dyDescent="0.25">
      <c r="A579" s="38" t="s">
        <v>103</v>
      </c>
      <c r="B579" s="38" t="s">
        <v>494</v>
      </c>
      <c r="C579" s="39" t="s">
        <v>495</v>
      </c>
      <c r="D579" s="93"/>
      <c r="E579" s="93"/>
      <c r="F579" s="64"/>
    </row>
    <row r="580" spans="1:6" x14ac:dyDescent="0.25">
      <c r="A580" s="27" t="s">
        <v>105</v>
      </c>
      <c r="B580" s="27" t="s">
        <v>496</v>
      </c>
      <c r="C580" s="26" t="s">
        <v>497</v>
      </c>
    </row>
    <row r="581" spans="1:6" x14ac:dyDescent="0.25">
      <c r="A581" s="30" t="s">
        <v>498</v>
      </c>
      <c r="B581" s="30" t="s">
        <v>138</v>
      </c>
      <c r="C581" s="28" t="s">
        <v>110</v>
      </c>
      <c r="D581" s="88">
        <v>2500000</v>
      </c>
      <c r="E581" s="88">
        <v>1302723</v>
      </c>
      <c r="F581" s="69">
        <f t="shared" si="14"/>
        <v>52.108920000000005</v>
      </c>
    </row>
    <row r="582" spans="1:6" x14ac:dyDescent="0.25">
      <c r="A582" s="30" t="s">
        <v>103</v>
      </c>
      <c r="B582" s="30" t="s">
        <v>499</v>
      </c>
      <c r="C582" s="28" t="s">
        <v>107</v>
      </c>
      <c r="D582" s="88">
        <f>+D581</f>
        <v>2500000</v>
      </c>
      <c r="E582" s="88">
        <f>+E581</f>
        <v>1302723</v>
      </c>
      <c r="F582" s="69">
        <f t="shared" si="14"/>
        <v>52.108920000000005</v>
      </c>
    </row>
    <row r="584" spans="1:6" s="3" customFormat="1" x14ac:dyDescent="0.25">
      <c r="A584" s="38" t="s">
        <v>103</v>
      </c>
      <c r="B584" s="38" t="s">
        <v>499</v>
      </c>
      <c r="C584" s="39" t="s">
        <v>500</v>
      </c>
      <c r="D584" s="93"/>
      <c r="E584" s="93"/>
      <c r="F584" s="64"/>
    </row>
    <row r="585" spans="1:6" x14ac:dyDescent="0.25">
      <c r="A585" s="27" t="s">
        <v>105</v>
      </c>
      <c r="B585" s="27" t="s">
        <v>501</v>
      </c>
      <c r="C585" s="26" t="s">
        <v>502</v>
      </c>
    </row>
    <row r="586" spans="1:6" x14ac:dyDescent="0.25">
      <c r="A586" s="30" t="s">
        <v>503</v>
      </c>
      <c r="B586" s="30" t="s">
        <v>138</v>
      </c>
      <c r="C586" s="28" t="s">
        <v>110</v>
      </c>
      <c r="D586" s="88">
        <v>1000000</v>
      </c>
      <c r="E586" s="88">
        <v>745220.03</v>
      </c>
      <c r="F586" s="69">
        <f t="shared" ref="F586:F647" si="15">E586/D586*100</f>
        <v>74.522002999999998</v>
      </c>
    </row>
    <row r="587" spans="1:6" x14ac:dyDescent="0.25">
      <c r="A587" s="30" t="s">
        <v>103</v>
      </c>
      <c r="B587" s="30" t="s">
        <v>499</v>
      </c>
      <c r="C587" s="28" t="s">
        <v>107</v>
      </c>
      <c r="D587" s="88">
        <f>+D586</f>
        <v>1000000</v>
      </c>
      <c r="E587" s="88">
        <f>+E586</f>
        <v>745220.03</v>
      </c>
      <c r="F587" s="69">
        <f t="shared" si="15"/>
        <v>74.522002999999998</v>
      </c>
    </row>
    <row r="589" spans="1:6" s="3" customFormat="1" x14ac:dyDescent="0.25">
      <c r="A589" s="38" t="s">
        <v>103</v>
      </c>
      <c r="B589" s="38" t="s">
        <v>504</v>
      </c>
      <c r="C589" s="39" t="s">
        <v>505</v>
      </c>
      <c r="D589" s="93"/>
      <c r="E589" s="93"/>
      <c r="F589" s="64"/>
    </row>
    <row r="590" spans="1:6" x14ac:dyDescent="0.25">
      <c r="A590" s="27" t="s">
        <v>105</v>
      </c>
      <c r="B590" s="27" t="s">
        <v>506</v>
      </c>
      <c r="C590" s="26" t="s">
        <v>507</v>
      </c>
    </row>
    <row r="591" spans="1:6" x14ac:dyDescent="0.25">
      <c r="A591" s="30" t="s">
        <v>508</v>
      </c>
      <c r="B591" s="30" t="s">
        <v>274</v>
      </c>
      <c r="C591" s="28" t="s">
        <v>109</v>
      </c>
      <c r="D591" s="88">
        <v>500000</v>
      </c>
      <c r="E591" s="88">
        <v>163112.79</v>
      </c>
      <c r="F591" s="69">
        <f t="shared" si="15"/>
        <v>32.622557999999998</v>
      </c>
    </row>
    <row r="592" spans="1:6" x14ac:dyDescent="0.25">
      <c r="A592" s="30" t="s">
        <v>509</v>
      </c>
      <c r="B592" s="30" t="s">
        <v>138</v>
      </c>
      <c r="C592" s="28" t="s">
        <v>110</v>
      </c>
      <c r="D592" s="88">
        <v>200000</v>
      </c>
      <c r="E592" s="88">
        <v>83096.87</v>
      </c>
      <c r="F592" s="69">
        <f t="shared" si="15"/>
        <v>41.548434999999998</v>
      </c>
    </row>
    <row r="593" spans="1:6" x14ac:dyDescent="0.25">
      <c r="A593" s="30" t="s">
        <v>103</v>
      </c>
      <c r="B593" s="30" t="s">
        <v>504</v>
      </c>
      <c r="C593" s="28" t="s">
        <v>107</v>
      </c>
      <c r="D593" s="88">
        <f>+D591+D592</f>
        <v>700000</v>
      </c>
      <c r="E593" s="88">
        <f>+E591+E592</f>
        <v>246209.66</v>
      </c>
      <c r="F593" s="69">
        <f t="shared" si="15"/>
        <v>35.172808571428568</v>
      </c>
    </row>
    <row r="595" spans="1:6" s="3" customFormat="1" x14ac:dyDescent="0.25">
      <c r="A595" s="38" t="s">
        <v>103</v>
      </c>
      <c r="B595" s="38" t="s">
        <v>510</v>
      </c>
      <c r="C595" s="39" t="s">
        <v>511</v>
      </c>
      <c r="D595" s="93"/>
      <c r="E595" s="93"/>
      <c r="F595" s="64"/>
    </row>
    <row r="596" spans="1:6" x14ac:dyDescent="0.25">
      <c r="A596" s="27" t="s">
        <v>105</v>
      </c>
      <c r="B596" s="27" t="s">
        <v>512</v>
      </c>
      <c r="C596" s="26" t="s">
        <v>513</v>
      </c>
    </row>
    <row r="597" spans="1:6" x14ac:dyDescent="0.25">
      <c r="A597" s="30" t="s">
        <v>514</v>
      </c>
      <c r="B597" s="30" t="s">
        <v>138</v>
      </c>
      <c r="C597" s="28" t="s">
        <v>110</v>
      </c>
      <c r="D597" s="88">
        <v>250000</v>
      </c>
      <c r="E597" s="88">
        <v>99389.38</v>
      </c>
      <c r="F597" s="69">
        <f t="shared" si="15"/>
        <v>39.755752000000001</v>
      </c>
    </row>
    <row r="598" spans="1:6" x14ac:dyDescent="0.25">
      <c r="A598" s="30" t="s">
        <v>103</v>
      </c>
      <c r="B598" s="30" t="s">
        <v>510</v>
      </c>
      <c r="C598" s="28" t="s">
        <v>107</v>
      </c>
      <c r="D598" s="88">
        <f>+D597</f>
        <v>250000</v>
      </c>
      <c r="E598" s="88">
        <f>+E597</f>
        <v>99389.38</v>
      </c>
      <c r="F598" s="69">
        <f t="shared" si="15"/>
        <v>39.755752000000001</v>
      </c>
    </row>
    <row r="600" spans="1:6" s="3" customFormat="1" x14ac:dyDescent="0.25">
      <c r="A600" s="38" t="s">
        <v>103</v>
      </c>
      <c r="B600" s="38" t="s">
        <v>515</v>
      </c>
      <c r="C600" s="39" t="s">
        <v>516</v>
      </c>
      <c r="D600" s="93"/>
      <c r="E600" s="93"/>
      <c r="F600" s="64"/>
    </row>
    <row r="601" spans="1:6" x14ac:dyDescent="0.25">
      <c r="A601" s="27" t="s">
        <v>105</v>
      </c>
      <c r="B601" s="27" t="s">
        <v>517</v>
      </c>
      <c r="C601" s="26" t="s">
        <v>516</v>
      </c>
    </row>
    <row r="602" spans="1:6" x14ac:dyDescent="0.25">
      <c r="A602" s="30" t="s">
        <v>518</v>
      </c>
      <c r="B602" s="30" t="s">
        <v>138</v>
      </c>
      <c r="C602" s="28" t="s">
        <v>110</v>
      </c>
      <c r="D602" s="88">
        <v>200000</v>
      </c>
      <c r="E602" s="88">
        <v>2000</v>
      </c>
      <c r="F602" s="69">
        <f t="shared" si="15"/>
        <v>1</v>
      </c>
    </row>
    <row r="603" spans="1:6" x14ac:dyDescent="0.25">
      <c r="A603" s="30" t="s">
        <v>103</v>
      </c>
      <c r="B603" s="30" t="s">
        <v>515</v>
      </c>
      <c r="C603" s="28" t="s">
        <v>107</v>
      </c>
      <c r="D603" s="88">
        <f>+D602</f>
        <v>200000</v>
      </c>
      <c r="E603" s="88">
        <f>+E602</f>
        <v>2000</v>
      </c>
      <c r="F603" s="69">
        <f t="shared" si="15"/>
        <v>1</v>
      </c>
    </row>
    <row r="605" spans="1:6" s="3" customFormat="1" ht="15.75" thickBot="1" x14ac:dyDescent="0.3">
      <c r="A605" s="52" t="s">
        <v>98</v>
      </c>
      <c r="B605" s="52" t="s">
        <v>492</v>
      </c>
      <c r="C605" s="53" t="s">
        <v>519</v>
      </c>
      <c r="D605" s="98">
        <f>+D582+D587+D593+D598+D603</f>
        <v>4650000</v>
      </c>
      <c r="E605" s="98">
        <f>+E582+E587+E593+E598+E603</f>
        <v>2395542.0699999998</v>
      </c>
      <c r="F605" s="75">
        <f t="shared" si="15"/>
        <v>51.517033763440857</v>
      </c>
    </row>
    <row r="606" spans="1:6" ht="15.75" thickTop="1" x14ac:dyDescent="0.25"/>
    <row r="624" ht="15.75" thickBot="1" x14ac:dyDescent="0.3"/>
    <row r="625" spans="1:6" ht="15.75" thickBot="1" x14ac:dyDescent="0.3">
      <c r="A625" s="49" t="s">
        <v>98</v>
      </c>
      <c r="B625" s="50" t="s">
        <v>520</v>
      </c>
      <c r="C625" s="57" t="s">
        <v>521</v>
      </c>
      <c r="D625" s="100"/>
    </row>
    <row r="627" spans="1:6" s="2" customFormat="1" x14ac:dyDescent="0.25">
      <c r="A627" s="32" t="s">
        <v>112</v>
      </c>
      <c r="B627" s="32" t="s">
        <v>18</v>
      </c>
      <c r="C627" s="33" t="s">
        <v>56</v>
      </c>
      <c r="D627" s="87" t="s">
        <v>91</v>
      </c>
      <c r="E627" s="87" t="s">
        <v>20</v>
      </c>
      <c r="F627" s="70" t="s">
        <v>624</v>
      </c>
    </row>
    <row r="629" spans="1:6" s="3" customFormat="1" x14ac:dyDescent="0.25">
      <c r="A629" s="38" t="s">
        <v>156</v>
      </c>
      <c r="B629" s="38" t="s">
        <v>522</v>
      </c>
      <c r="C629" s="39" t="s">
        <v>523</v>
      </c>
      <c r="D629" s="93"/>
      <c r="E629" s="93"/>
      <c r="F629" s="64"/>
    </row>
    <row r="630" spans="1:6" x14ac:dyDescent="0.25">
      <c r="A630" s="27" t="s">
        <v>105</v>
      </c>
      <c r="B630" s="27" t="s">
        <v>524</v>
      </c>
      <c r="C630" s="26" t="s">
        <v>525</v>
      </c>
    </row>
    <row r="631" spans="1:6" x14ac:dyDescent="0.25">
      <c r="A631" s="30" t="s">
        <v>526</v>
      </c>
      <c r="B631" s="30" t="s">
        <v>385</v>
      </c>
      <c r="C631" s="28" t="s">
        <v>386</v>
      </c>
      <c r="D631" s="88">
        <v>500000</v>
      </c>
      <c r="E631" s="88">
        <v>1400</v>
      </c>
      <c r="F631" s="69">
        <f t="shared" si="15"/>
        <v>0.27999999999999997</v>
      </c>
    </row>
    <row r="632" spans="1:6" x14ac:dyDescent="0.25">
      <c r="A632" s="30" t="s">
        <v>156</v>
      </c>
      <c r="B632" s="30" t="s">
        <v>522</v>
      </c>
      <c r="C632" s="28" t="s">
        <v>107</v>
      </c>
      <c r="D632" s="88">
        <f>D631</f>
        <v>500000</v>
      </c>
      <c r="E632" s="88">
        <f>E631</f>
        <v>1400</v>
      </c>
      <c r="F632" s="69">
        <f t="shared" si="15"/>
        <v>0.27999999999999997</v>
      </c>
    </row>
    <row r="634" spans="1:6" s="3" customFormat="1" x14ac:dyDescent="0.25">
      <c r="A634" s="38" t="s">
        <v>156</v>
      </c>
      <c r="B634" s="38" t="s">
        <v>527</v>
      </c>
      <c r="C634" s="39" t="s">
        <v>528</v>
      </c>
      <c r="D634" s="93"/>
      <c r="E634" s="93"/>
      <c r="F634" s="64"/>
    </row>
    <row r="635" spans="1:6" x14ac:dyDescent="0.25">
      <c r="A635" s="27" t="s">
        <v>105</v>
      </c>
      <c r="B635" s="27" t="s">
        <v>496</v>
      </c>
      <c r="C635" s="26" t="s">
        <v>497</v>
      </c>
    </row>
    <row r="636" spans="1:6" x14ac:dyDescent="0.25">
      <c r="A636" s="30" t="s">
        <v>529</v>
      </c>
      <c r="B636" s="30" t="s">
        <v>278</v>
      </c>
      <c r="C636" s="28" t="s">
        <v>279</v>
      </c>
      <c r="D636" s="88">
        <v>7000000</v>
      </c>
      <c r="E636" s="88">
        <v>661654.5</v>
      </c>
      <c r="F636" s="69">
        <f t="shared" si="15"/>
        <v>9.4522071428571426</v>
      </c>
    </row>
    <row r="637" spans="1:6" x14ac:dyDescent="0.25">
      <c r="A637" s="30" t="s">
        <v>156</v>
      </c>
      <c r="B637" s="30" t="s">
        <v>527</v>
      </c>
      <c r="C637" s="28" t="s">
        <v>107</v>
      </c>
      <c r="D637" s="88">
        <f>+D636</f>
        <v>7000000</v>
      </c>
      <c r="E637" s="88">
        <f>+E636</f>
        <v>661654.5</v>
      </c>
      <c r="F637" s="69">
        <f t="shared" si="15"/>
        <v>9.4522071428571426</v>
      </c>
    </row>
    <row r="639" spans="1:6" s="3" customFormat="1" x14ac:dyDescent="0.25">
      <c r="A639" s="38" t="s">
        <v>156</v>
      </c>
      <c r="B639" s="38" t="s">
        <v>530</v>
      </c>
      <c r="C639" s="39" t="s">
        <v>531</v>
      </c>
      <c r="D639" s="93"/>
      <c r="E639" s="93"/>
      <c r="F639" s="64"/>
    </row>
    <row r="640" spans="1:6" x14ac:dyDescent="0.25">
      <c r="A640" s="27" t="s">
        <v>105</v>
      </c>
      <c r="B640" s="27" t="s">
        <v>532</v>
      </c>
      <c r="C640" s="26" t="s">
        <v>533</v>
      </c>
    </row>
    <row r="641" spans="1:6" x14ac:dyDescent="0.25">
      <c r="A641" s="30" t="s">
        <v>639</v>
      </c>
      <c r="B641" s="30" t="s">
        <v>472</v>
      </c>
      <c r="C641" s="28" t="s">
        <v>473</v>
      </c>
      <c r="D641" s="88">
        <v>100000</v>
      </c>
      <c r="E641" s="88">
        <v>0</v>
      </c>
      <c r="F641" s="69">
        <f>E641/D641*100</f>
        <v>0</v>
      </c>
    </row>
    <row r="642" spans="1:6" x14ac:dyDescent="0.25">
      <c r="A642" s="30" t="s">
        <v>534</v>
      </c>
      <c r="B642" s="30" t="s">
        <v>278</v>
      </c>
      <c r="C642" s="28" t="s">
        <v>279</v>
      </c>
      <c r="D642" s="88">
        <v>200000</v>
      </c>
      <c r="E642" s="88">
        <v>12550</v>
      </c>
      <c r="F642" s="69">
        <f>E642/D642*100</f>
        <v>6.2750000000000004</v>
      </c>
    </row>
    <row r="643" spans="1:6" x14ac:dyDescent="0.25">
      <c r="A643" s="30" t="s">
        <v>156</v>
      </c>
      <c r="B643" s="30" t="s">
        <v>535</v>
      </c>
      <c r="C643" s="28" t="s">
        <v>107</v>
      </c>
      <c r="D643" s="88">
        <f>+D641+D642</f>
        <v>300000</v>
      </c>
      <c r="E643" s="88">
        <f>+E641+E642</f>
        <v>12550</v>
      </c>
      <c r="F643" s="69">
        <f>E643/D643*100</f>
        <v>4.1833333333333336</v>
      </c>
    </row>
    <row r="645" spans="1:6" s="3" customFormat="1" x14ac:dyDescent="0.25">
      <c r="A645" s="38" t="s">
        <v>156</v>
      </c>
      <c r="B645" s="38" t="s">
        <v>536</v>
      </c>
      <c r="C645" s="39" t="s">
        <v>537</v>
      </c>
      <c r="D645" s="93"/>
      <c r="E645" s="93"/>
      <c r="F645" s="64"/>
    </row>
    <row r="646" spans="1:6" x14ac:dyDescent="0.25">
      <c r="A646" s="27" t="s">
        <v>105</v>
      </c>
      <c r="B646" s="27" t="s">
        <v>506</v>
      </c>
      <c r="C646" s="26" t="s">
        <v>507</v>
      </c>
    </row>
    <row r="647" spans="1:6" x14ac:dyDescent="0.25">
      <c r="A647" s="30" t="s">
        <v>538</v>
      </c>
      <c r="B647" s="30" t="s">
        <v>278</v>
      </c>
      <c r="C647" s="28" t="s">
        <v>279</v>
      </c>
      <c r="D647" s="88">
        <v>500000</v>
      </c>
      <c r="E647" s="88">
        <v>0</v>
      </c>
      <c r="F647" s="69">
        <f t="shared" si="15"/>
        <v>0</v>
      </c>
    </row>
    <row r="648" spans="1:6" x14ac:dyDescent="0.25">
      <c r="A648" s="30" t="s">
        <v>156</v>
      </c>
      <c r="B648" s="30" t="s">
        <v>539</v>
      </c>
      <c r="C648" s="28" t="s">
        <v>107</v>
      </c>
      <c r="D648" s="88">
        <f>+D647</f>
        <v>500000</v>
      </c>
      <c r="E648" s="88">
        <f>+E647</f>
        <v>0</v>
      </c>
      <c r="F648" s="69">
        <f t="shared" ref="F648:F702" si="16">E648/D648*100</f>
        <v>0</v>
      </c>
    </row>
    <row r="650" spans="1:6" s="3" customFormat="1" x14ac:dyDescent="0.25">
      <c r="A650" s="38" t="s">
        <v>156</v>
      </c>
      <c r="B650" s="38" t="s">
        <v>641</v>
      </c>
      <c r="C650" s="39" t="s">
        <v>642</v>
      </c>
      <c r="D650" s="93"/>
      <c r="E650" s="93"/>
      <c r="F650" s="65"/>
    </row>
    <row r="651" spans="1:6" x14ac:dyDescent="0.25">
      <c r="A651" s="27" t="s">
        <v>105</v>
      </c>
      <c r="B651" s="27" t="s">
        <v>524</v>
      </c>
      <c r="C651" s="26" t="s">
        <v>640</v>
      </c>
    </row>
    <row r="652" spans="1:6" x14ac:dyDescent="0.25">
      <c r="A652" s="30" t="s">
        <v>643</v>
      </c>
      <c r="B652" s="30" t="s">
        <v>278</v>
      </c>
      <c r="C652" s="28" t="s">
        <v>279</v>
      </c>
      <c r="D652" s="88">
        <v>200000</v>
      </c>
      <c r="E652" s="88">
        <v>0</v>
      </c>
      <c r="F652" s="69">
        <f>E652/D652*100</f>
        <v>0</v>
      </c>
    </row>
    <row r="653" spans="1:6" x14ac:dyDescent="0.25">
      <c r="A653" s="30" t="s">
        <v>156</v>
      </c>
      <c r="B653" s="30" t="s">
        <v>641</v>
      </c>
      <c r="C653" s="28" t="s">
        <v>642</v>
      </c>
      <c r="D653" s="88">
        <f>+D652</f>
        <v>200000</v>
      </c>
      <c r="E653" s="88">
        <f>+E652</f>
        <v>0</v>
      </c>
      <c r="F653" s="69">
        <f>E653/D653*100</f>
        <v>0</v>
      </c>
    </row>
    <row r="655" spans="1:6" s="3" customFormat="1" x14ac:dyDescent="0.25">
      <c r="A655" s="38" t="s">
        <v>156</v>
      </c>
      <c r="B655" s="38" t="s">
        <v>540</v>
      </c>
      <c r="C655" s="39" t="s">
        <v>541</v>
      </c>
      <c r="D655" s="93"/>
      <c r="E655" s="93"/>
      <c r="F655" s="64"/>
    </row>
    <row r="656" spans="1:6" x14ac:dyDescent="0.25">
      <c r="A656" s="27" t="s">
        <v>105</v>
      </c>
      <c r="B656" s="27" t="s">
        <v>524</v>
      </c>
      <c r="C656" s="26" t="s">
        <v>640</v>
      </c>
    </row>
    <row r="657" spans="1:6" x14ac:dyDescent="0.25">
      <c r="A657" s="30" t="s">
        <v>543</v>
      </c>
      <c r="B657" s="30" t="s">
        <v>278</v>
      </c>
      <c r="C657" s="28" t="s">
        <v>279</v>
      </c>
      <c r="D657" s="88">
        <v>500000</v>
      </c>
      <c r="E657" s="88">
        <v>0</v>
      </c>
      <c r="F657" s="69">
        <f t="shared" si="16"/>
        <v>0</v>
      </c>
    </row>
    <row r="658" spans="1:6" x14ac:dyDescent="0.25">
      <c r="A658" s="30" t="s">
        <v>156</v>
      </c>
      <c r="B658" s="30" t="s">
        <v>544</v>
      </c>
      <c r="C658" s="28" t="s">
        <v>107</v>
      </c>
      <c r="D658" s="88">
        <f>+D657</f>
        <v>500000</v>
      </c>
      <c r="E658" s="88">
        <f>+E657</f>
        <v>0</v>
      </c>
      <c r="F658" s="69">
        <f t="shared" si="16"/>
        <v>0</v>
      </c>
    </row>
    <row r="660" spans="1:6" s="3" customFormat="1" x14ac:dyDescent="0.25">
      <c r="A660" s="38" t="s">
        <v>156</v>
      </c>
      <c r="B660" s="38" t="s">
        <v>545</v>
      </c>
      <c r="C660" s="39" t="s">
        <v>546</v>
      </c>
      <c r="D660" s="93"/>
      <c r="E660" s="93"/>
      <c r="F660" s="64"/>
    </row>
    <row r="661" spans="1:6" x14ac:dyDescent="0.25">
      <c r="A661" s="27" t="s">
        <v>105</v>
      </c>
      <c r="B661" s="27" t="s">
        <v>547</v>
      </c>
      <c r="C661" s="26" t="s">
        <v>548</v>
      </c>
    </row>
    <row r="662" spans="1:6" x14ac:dyDescent="0.25">
      <c r="A662" s="30" t="s">
        <v>549</v>
      </c>
      <c r="B662" s="30" t="s">
        <v>278</v>
      </c>
      <c r="C662" s="28" t="s">
        <v>279</v>
      </c>
      <c r="D662" s="88">
        <v>50000</v>
      </c>
      <c r="E662" s="88">
        <v>0</v>
      </c>
      <c r="F662" s="69"/>
    </row>
    <row r="663" spans="1:6" x14ac:dyDescent="0.25">
      <c r="A663" s="30" t="s">
        <v>156</v>
      </c>
      <c r="B663" s="30" t="s">
        <v>545</v>
      </c>
      <c r="C663" s="28" t="s">
        <v>107</v>
      </c>
      <c r="D663" s="88">
        <f>D662</f>
        <v>50000</v>
      </c>
      <c r="E663" s="88">
        <f>E662</f>
        <v>0</v>
      </c>
      <c r="F663" s="69"/>
    </row>
    <row r="665" spans="1:6" s="3" customFormat="1" x14ac:dyDescent="0.25">
      <c r="A665" s="38" t="s">
        <v>156</v>
      </c>
      <c r="B665" s="38" t="s">
        <v>550</v>
      </c>
      <c r="C665" s="39" t="s">
        <v>551</v>
      </c>
      <c r="D665" s="93"/>
      <c r="E665" s="93"/>
      <c r="F665" s="64"/>
    </row>
    <row r="666" spans="1:6" x14ac:dyDescent="0.25">
      <c r="A666" s="27" t="s">
        <v>105</v>
      </c>
      <c r="B666" s="27" t="s">
        <v>524</v>
      </c>
      <c r="C666" s="26" t="s">
        <v>542</v>
      </c>
    </row>
    <row r="667" spans="1:6" x14ac:dyDescent="0.25">
      <c r="A667" s="30" t="s">
        <v>552</v>
      </c>
      <c r="B667" s="30" t="s">
        <v>296</v>
      </c>
      <c r="C667" s="28" t="s">
        <v>325</v>
      </c>
      <c r="D667" s="88">
        <v>150000</v>
      </c>
      <c r="E667" s="88">
        <v>23970</v>
      </c>
      <c r="F667" s="69">
        <f t="shared" si="16"/>
        <v>15.98</v>
      </c>
    </row>
    <row r="668" spans="1:6" x14ac:dyDescent="0.25">
      <c r="A668" s="30" t="s">
        <v>156</v>
      </c>
      <c r="B668" s="30" t="s">
        <v>550</v>
      </c>
      <c r="C668" s="28" t="s">
        <v>107</v>
      </c>
      <c r="D668" s="88">
        <f>+D667</f>
        <v>150000</v>
      </c>
      <c r="E668" s="88">
        <f>+E667</f>
        <v>23970</v>
      </c>
      <c r="F668" s="69">
        <f t="shared" si="16"/>
        <v>15.98</v>
      </c>
    </row>
    <row r="670" spans="1:6" s="3" customFormat="1" x14ac:dyDescent="0.25">
      <c r="A670" s="38" t="s">
        <v>156</v>
      </c>
      <c r="B670" s="38" t="s">
        <v>553</v>
      </c>
      <c r="C670" s="39" t="s">
        <v>554</v>
      </c>
      <c r="D670" s="93"/>
      <c r="E670" s="93"/>
      <c r="F670" s="64"/>
    </row>
    <row r="671" spans="1:6" x14ac:dyDescent="0.25">
      <c r="A671" s="27" t="s">
        <v>105</v>
      </c>
      <c r="B671" s="27" t="s">
        <v>524</v>
      </c>
      <c r="C671" s="26" t="s">
        <v>542</v>
      </c>
    </row>
    <row r="672" spans="1:6" x14ac:dyDescent="0.25">
      <c r="A672" s="30" t="s">
        <v>555</v>
      </c>
      <c r="B672" s="30" t="s">
        <v>278</v>
      </c>
      <c r="C672" s="28" t="s">
        <v>279</v>
      </c>
      <c r="D672" s="88">
        <v>0</v>
      </c>
      <c r="E672" s="88">
        <v>0</v>
      </c>
      <c r="F672" s="69"/>
    </row>
    <row r="673" spans="1:6" x14ac:dyDescent="0.25">
      <c r="A673" s="30" t="s">
        <v>156</v>
      </c>
      <c r="B673" s="30" t="s">
        <v>553</v>
      </c>
      <c r="C673" s="28" t="s">
        <v>107</v>
      </c>
      <c r="D673" s="88">
        <f>+D672</f>
        <v>0</v>
      </c>
      <c r="E673" s="88">
        <f>+E672</f>
        <v>0</v>
      </c>
      <c r="F673" s="69"/>
    </row>
    <row r="674" spans="1:6" s="2" customFormat="1" x14ac:dyDescent="0.25">
      <c r="A674" s="32" t="s">
        <v>112</v>
      </c>
      <c r="B674" s="32" t="s">
        <v>18</v>
      </c>
      <c r="C674" s="33" t="s">
        <v>56</v>
      </c>
      <c r="D674" s="87" t="s">
        <v>91</v>
      </c>
      <c r="E674" s="87" t="s">
        <v>20</v>
      </c>
      <c r="F674" s="70" t="s">
        <v>624</v>
      </c>
    </row>
    <row r="675" spans="1:6" s="3" customFormat="1" x14ac:dyDescent="0.25">
      <c r="A675" s="38" t="s">
        <v>156</v>
      </c>
      <c r="B675" s="38" t="s">
        <v>556</v>
      </c>
      <c r="C675" s="39" t="s">
        <v>557</v>
      </c>
      <c r="D675" s="93"/>
      <c r="E675" s="93"/>
      <c r="F675" s="64"/>
    </row>
    <row r="676" spans="1:6" x14ac:dyDescent="0.25">
      <c r="A676" s="27" t="s">
        <v>105</v>
      </c>
      <c r="B676" s="27" t="s">
        <v>562</v>
      </c>
      <c r="C676" s="26" t="s">
        <v>563</v>
      </c>
    </row>
    <row r="677" spans="1:6" x14ac:dyDescent="0.25">
      <c r="A677" s="30" t="s">
        <v>558</v>
      </c>
      <c r="B677" s="30" t="s">
        <v>559</v>
      </c>
      <c r="C677" s="28" t="s">
        <v>560</v>
      </c>
      <c r="D677" s="88">
        <v>1000000</v>
      </c>
      <c r="E677" s="88">
        <v>158000</v>
      </c>
      <c r="F677" s="69">
        <f t="shared" si="16"/>
        <v>15.8</v>
      </c>
    </row>
    <row r="678" spans="1:6" x14ac:dyDescent="0.25">
      <c r="A678" s="30" t="s">
        <v>156</v>
      </c>
      <c r="B678" s="30" t="s">
        <v>561</v>
      </c>
      <c r="C678" s="28" t="s">
        <v>107</v>
      </c>
      <c r="D678" s="88">
        <f>+D677</f>
        <v>1000000</v>
      </c>
      <c r="E678" s="88">
        <f>+E677</f>
        <v>158000</v>
      </c>
      <c r="F678" s="69">
        <f t="shared" si="16"/>
        <v>15.8</v>
      </c>
    </row>
    <row r="680" spans="1:6" s="3" customFormat="1" x14ac:dyDescent="0.25">
      <c r="A680" s="38" t="s">
        <v>156</v>
      </c>
      <c r="B680" s="38" t="s">
        <v>564</v>
      </c>
      <c r="C680" s="39" t="s">
        <v>565</v>
      </c>
      <c r="D680" s="93"/>
      <c r="E680" s="93"/>
      <c r="F680" s="64"/>
    </row>
    <row r="681" spans="1:6" x14ac:dyDescent="0.25">
      <c r="A681" s="27" t="s">
        <v>105</v>
      </c>
      <c r="B681" s="27" t="s">
        <v>566</v>
      </c>
      <c r="C681" s="26" t="s">
        <v>567</v>
      </c>
    </row>
    <row r="682" spans="1:6" x14ac:dyDescent="0.25">
      <c r="A682" s="30" t="s">
        <v>568</v>
      </c>
      <c r="B682" s="30" t="s">
        <v>559</v>
      </c>
      <c r="C682" s="28" t="s">
        <v>560</v>
      </c>
      <c r="D682" s="88">
        <v>1000000</v>
      </c>
      <c r="E682" s="88">
        <v>0</v>
      </c>
      <c r="F682" s="69">
        <f t="shared" si="16"/>
        <v>0</v>
      </c>
    </row>
    <row r="683" spans="1:6" x14ac:dyDescent="0.25">
      <c r="A683" s="30" t="s">
        <v>156</v>
      </c>
      <c r="B683" s="30" t="s">
        <v>564</v>
      </c>
      <c r="C683" s="28" t="s">
        <v>107</v>
      </c>
      <c r="D683" s="88">
        <f>+D682</f>
        <v>1000000</v>
      </c>
      <c r="E683" s="88">
        <f>+E682</f>
        <v>0</v>
      </c>
      <c r="F683" s="69">
        <f t="shared" si="16"/>
        <v>0</v>
      </c>
    </row>
    <row r="684" spans="1:6" ht="15.75" thickBot="1" x14ac:dyDescent="0.3">
      <c r="A684" s="52" t="s">
        <v>98</v>
      </c>
      <c r="B684" s="52" t="s">
        <v>520</v>
      </c>
      <c r="C684" s="53" t="s">
        <v>569</v>
      </c>
      <c r="D684" s="98">
        <f>+D632+D637+D643+D648+D653+D658+D663+D668+D673+D678+D683</f>
        <v>11200000</v>
      </c>
      <c r="E684" s="98">
        <f>+E632+E637+E643+E648+E658+E663+E668+E673+E678+E683</f>
        <v>857574.5</v>
      </c>
      <c r="F684" s="77">
        <f t="shared" si="16"/>
        <v>7.6569151785714284</v>
      </c>
    </row>
    <row r="685" spans="1:6" ht="16.5" thickTop="1" thickBot="1" x14ac:dyDescent="0.3"/>
    <row r="686" spans="1:6" ht="15.75" thickBot="1" x14ac:dyDescent="0.3">
      <c r="A686" s="49" t="s">
        <v>98</v>
      </c>
      <c r="B686" s="50" t="s">
        <v>570</v>
      </c>
      <c r="C686" s="51" t="s">
        <v>571</v>
      </c>
    </row>
    <row r="688" spans="1:6" s="3" customFormat="1" x14ac:dyDescent="0.25">
      <c r="A688" s="38" t="s">
        <v>156</v>
      </c>
      <c r="B688" s="38" t="s">
        <v>572</v>
      </c>
      <c r="C688" s="39" t="s">
        <v>577</v>
      </c>
      <c r="D688" s="93"/>
      <c r="E688" s="93"/>
      <c r="F688" s="64"/>
    </row>
    <row r="689" spans="1:6" x14ac:dyDescent="0.25">
      <c r="A689" s="27" t="s">
        <v>105</v>
      </c>
      <c r="B689" s="27" t="s">
        <v>573</v>
      </c>
      <c r="C689" s="26" t="s">
        <v>574</v>
      </c>
    </row>
    <row r="690" spans="1:6" x14ac:dyDescent="0.25">
      <c r="A690" s="30" t="s">
        <v>575</v>
      </c>
      <c r="B690" s="30" t="s">
        <v>278</v>
      </c>
      <c r="C690" s="28" t="s">
        <v>279</v>
      </c>
      <c r="D690" s="88">
        <v>1000000</v>
      </c>
      <c r="E690" s="88">
        <v>163680.94</v>
      </c>
      <c r="F690" s="69">
        <f t="shared" si="16"/>
        <v>16.368093999999999</v>
      </c>
    </row>
    <row r="691" spans="1:6" x14ac:dyDescent="0.25">
      <c r="A691" s="30" t="s">
        <v>156</v>
      </c>
      <c r="B691" s="30" t="s">
        <v>576</v>
      </c>
      <c r="C691" s="28" t="s">
        <v>107</v>
      </c>
      <c r="D691" s="88">
        <f>+D690</f>
        <v>1000000</v>
      </c>
      <c r="E691" s="88">
        <f>+E690</f>
        <v>163680.94</v>
      </c>
      <c r="F691" s="69">
        <f t="shared" si="16"/>
        <v>16.368093999999999</v>
      </c>
    </row>
    <row r="693" spans="1:6" s="3" customFormat="1" x14ac:dyDescent="0.25">
      <c r="A693" s="38" t="s">
        <v>156</v>
      </c>
      <c r="B693" s="38" t="s">
        <v>578</v>
      </c>
      <c r="C693" s="39" t="s">
        <v>579</v>
      </c>
      <c r="D693" s="93"/>
      <c r="E693" s="93"/>
      <c r="F693" s="64"/>
    </row>
    <row r="694" spans="1:6" x14ac:dyDescent="0.25">
      <c r="A694" s="27" t="s">
        <v>105</v>
      </c>
      <c r="B694" s="27" t="s">
        <v>573</v>
      </c>
      <c r="C694" s="26" t="s">
        <v>574</v>
      </c>
    </row>
    <row r="695" spans="1:6" x14ac:dyDescent="0.25">
      <c r="A695" s="30" t="s">
        <v>580</v>
      </c>
      <c r="B695" s="30" t="s">
        <v>278</v>
      </c>
      <c r="C695" s="28" t="s">
        <v>279</v>
      </c>
      <c r="D695" s="88">
        <v>500000</v>
      </c>
      <c r="E695" s="88">
        <v>0</v>
      </c>
      <c r="F695" s="69">
        <f t="shared" si="16"/>
        <v>0</v>
      </c>
    </row>
    <row r="696" spans="1:6" x14ac:dyDescent="0.25">
      <c r="A696" s="30" t="s">
        <v>156</v>
      </c>
      <c r="B696" s="30" t="s">
        <v>578</v>
      </c>
      <c r="C696" s="28" t="s">
        <v>107</v>
      </c>
      <c r="D696" s="88">
        <f>+D695</f>
        <v>500000</v>
      </c>
      <c r="E696" s="88">
        <f>+E695</f>
        <v>0</v>
      </c>
      <c r="F696" s="69">
        <f t="shared" si="16"/>
        <v>0</v>
      </c>
    </row>
    <row r="698" spans="1:6" s="3" customFormat="1" x14ac:dyDescent="0.25">
      <c r="A698" s="38" t="s">
        <v>156</v>
      </c>
      <c r="B698" s="38" t="s">
        <v>581</v>
      </c>
      <c r="C698" s="39" t="s">
        <v>582</v>
      </c>
      <c r="D698" s="93"/>
      <c r="E698" s="93"/>
      <c r="F698" s="64"/>
    </row>
    <row r="699" spans="1:6" x14ac:dyDescent="0.25">
      <c r="A699" s="27" t="s">
        <v>105</v>
      </c>
      <c r="B699" s="27" t="s">
        <v>524</v>
      </c>
      <c r="C699" s="26" t="s">
        <v>542</v>
      </c>
    </row>
    <row r="700" spans="1:6" x14ac:dyDescent="0.25">
      <c r="A700" s="30" t="s">
        <v>583</v>
      </c>
      <c r="B700" s="30" t="s">
        <v>584</v>
      </c>
      <c r="C700" s="28" t="s">
        <v>585</v>
      </c>
      <c r="D700" s="88">
        <v>100000</v>
      </c>
      <c r="E700" s="88">
        <v>0</v>
      </c>
      <c r="F700" s="69"/>
    </row>
    <row r="701" spans="1:6" x14ac:dyDescent="0.25">
      <c r="A701" s="30" t="s">
        <v>156</v>
      </c>
      <c r="B701" s="30" t="s">
        <v>581</v>
      </c>
      <c r="C701" s="28" t="s">
        <v>107</v>
      </c>
      <c r="D701" s="88">
        <f>+D700</f>
        <v>100000</v>
      </c>
      <c r="E701" s="88">
        <f>+E700</f>
        <v>0</v>
      </c>
      <c r="F701" s="69"/>
    </row>
    <row r="702" spans="1:6" s="3" customFormat="1" ht="15.75" thickBot="1" x14ac:dyDescent="0.3">
      <c r="A702" s="52" t="s">
        <v>98</v>
      </c>
      <c r="B702" s="52" t="s">
        <v>570</v>
      </c>
      <c r="C702" s="53" t="s">
        <v>571</v>
      </c>
      <c r="D702" s="98">
        <f>+D691+D696+D701</f>
        <v>1600000</v>
      </c>
      <c r="E702" s="98">
        <f>+E691+E696+E701</f>
        <v>163680.94</v>
      </c>
      <c r="F702" s="77">
        <f t="shared" si="16"/>
        <v>10.23005875</v>
      </c>
    </row>
    <row r="703" spans="1:6" ht="16.5" thickTop="1" thickBot="1" x14ac:dyDescent="0.3"/>
    <row r="704" spans="1:6" ht="15.75" thickBot="1" x14ac:dyDescent="0.3">
      <c r="A704" s="49" t="s">
        <v>98</v>
      </c>
      <c r="B704" s="50" t="s">
        <v>586</v>
      </c>
      <c r="C704" s="57" t="s">
        <v>587</v>
      </c>
      <c r="D704" s="100"/>
    </row>
    <row r="706" spans="1:6" s="3" customFormat="1" x14ac:dyDescent="0.25">
      <c r="A706" s="38" t="s">
        <v>156</v>
      </c>
      <c r="B706" s="38" t="s">
        <v>588</v>
      </c>
      <c r="C706" s="39" t="s">
        <v>589</v>
      </c>
      <c r="D706" s="93"/>
      <c r="E706" s="93"/>
      <c r="F706" s="64"/>
    </row>
    <row r="707" spans="1:6" x14ac:dyDescent="0.25">
      <c r="A707" s="27" t="s">
        <v>105</v>
      </c>
      <c r="B707" s="27" t="s">
        <v>590</v>
      </c>
      <c r="C707" s="26" t="s">
        <v>591</v>
      </c>
    </row>
    <row r="708" spans="1:6" x14ac:dyDescent="0.25">
      <c r="A708" s="30" t="s">
        <v>592</v>
      </c>
      <c r="B708" s="30" t="s">
        <v>385</v>
      </c>
      <c r="C708" s="28" t="s">
        <v>593</v>
      </c>
      <c r="D708" s="88">
        <v>150000</v>
      </c>
      <c r="E708" s="88">
        <v>0</v>
      </c>
      <c r="F708" s="69"/>
    </row>
    <row r="709" spans="1:6" x14ac:dyDescent="0.25">
      <c r="A709" s="30" t="s">
        <v>156</v>
      </c>
      <c r="B709" s="30" t="s">
        <v>588</v>
      </c>
      <c r="C709" s="28" t="s">
        <v>107</v>
      </c>
      <c r="D709" s="88">
        <f>+D708</f>
        <v>150000</v>
      </c>
      <c r="E709" s="88">
        <f>+E708</f>
        <v>0</v>
      </c>
      <c r="F709" s="69"/>
    </row>
    <row r="710" spans="1:6" ht="15.75" thickBot="1" x14ac:dyDescent="0.3">
      <c r="A710" s="52" t="s">
        <v>98</v>
      </c>
      <c r="B710" s="52" t="s">
        <v>586</v>
      </c>
      <c r="C710" s="53" t="s">
        <v>594</v>
      </c>
      <c r="D710" s="98">
        <f>+D709</f>
        <v>150000</v>
      </c>
      <c r="E710" s="98">
        <f>+E709</f>
        <v>0</v>
      </c>
      <c r="F710" s="77"/>
    </row>
    <row r="711" spans="1:6" ht="16.5" thickTop="1" thickBot="1" x14ac:dyDescent="0.3"/>
    <row r="712" spans="1:6" s="3" customFormat="1" ht="15.75" thickBot="1" x14ac:dyDescent="0.3">
      <c r="A712" s="49" t="s">
        <v>98</v>
      </c>
      <c r="B712" s="50" t="s">
        <v>595</v>
      </c>
      <c r="C712" s="51" t="s">
        <v>596</v>
      </c>
      <c r="D712" s="93"/>
      <c r="E712" s="93"/>
      <c r="F712" s="64"/>
    </row>
    <row r="714" spans="1:6" s="3" customFormat="1" x14ac:dyDescent="0.25">
      <c r="A714" s="38" t="s">
        <v>156</v>
      </c>
      <c r="B714" s="38" t="s">
        <v>597</v>
      </c>
      <c r="C714" s="39" t="s">
        <v>598</v>
      </c>
      <c r="D714" s="93"/>
      <c r="E714" s="93"/>
      <c r="F714" s="64"/>
    </row>
    <row r="715" spans="1:6" x14ac:dyDescent="0.25">
      <c r="A715" s="27" t="s">
        <v>105</v>
      </c>
      <c r="B715" s="27" t="s">
        <v>599</v>
      </c>
      <c r="C715" s="26" t="s">
        <v>600</v>
      </c>
    </row>
    <row r="716" spans="1:6" x14ac:dyDescent="0.25">
      <c r="A716" s="30" t="s">
        <v>601</v>
      </c>
      <c r="B716" s="30" t="s">
        <v>278</v>
      </c>
      <c r="C716" s="28" t="s">
        <v>279</v>
      </c>
      <c r="D716" s="88">
        <v>500000</v>
      </c>
      <c r="E716" s="88">
        <v>391883.9</v>
      </c>
      <c r="F716" s="69">
        <f t="shared" ref="F716:F722" si="17">E716/D716*100</f>
        <v>78.376779999999997</v>
      </c>
    </row>
    <row r="717" spans="1:6" x14ac:dyDescent="0.25">
      <c r="A717" s="58" t="s">
        <v>156</v>
      </c>
      <c r="B717" s="58" t="s">
        <v>597</v>
      </c>
      <c r="C717" s="59" t="s">
        <v>107</v>
      </c>
      <c r="D717" s="101">
        <f>+D716</f>
        <v>500000</v>
      </c>
      <c r="E717" s="101">
        <f>+E716</f>
        <v>391883.9</v>
      </c>
      <c r="F717" s="69">
        <f t="shared" si="17"/>
        <v>78.376779999999997</v>
      </c>
    </row>
    <row r="718" spans="1:6" s="3" customFormat="1" ht="15.75" thickBot="1" x14ac:dyDescent="0.3">
      <c r="A718" s="52" t="s">
        <v>98</v>
      </c>
      <c r="B718" s="52" t="s">
        <v>595</v>
      </c>
      <c r="C718" s="53" t="s">
        <v>596</v>
      </c>
      <c r="D718" s="98">
        <f>+D717</f>
        <v>500000</v>
      </c>
      <c r="E718" s="98">
        <f>+E717</f>
        <v>391883.9</v>
      </c>
      <c r="F718" s="69">
        <f t="shared" si="17"/>
        <v>78.376779999999997</v>
      </c>
    </row>
    <row r="719" spans="1:6" ht="15.75" thickTop="1" x14ac:dyDescent="0.25"/>
    <row r="720" spans="1:6" x14ac:dyDescent="0.25">
      <c r="A720" s="60" t="s">
        <v>99</v>
      </c>
      <c r="B720" s="60" t="s">
        <v>448</v>
      </c>
      <c r="C720" s="61" t="s">
        <v>602</v>
      </c>
      <c r="D720" s="102">
        <f>+D554+D572+D605+D684+D702+D710+D718</f>
        <v>18896000</v>
      </c>
      <c r="E720" s="102">
        <f>+E554+E572+E605+E684+E702+E710+E718</f>
        <v>4714027.0900000008</v>
      </c>
      <c r="F720" s="69">
        <f t="shared" si="17"/>
        <v>24.947222110499581</v>
      </c>
    </row>
    <row r="721" spans="1:6" s="62" customFormat="1" ht="15.75" thickBot="1" x14ac:dyDescent="0.3">
      <c r="A721" s="34" t="s">
        <v>95</v>
      </c>
      <c r="B721" s="34" t="s">
        <v>115</v>
      </c>
      <c r="C721" s="35" t="s">
        <v>603</v>
      </c>
      <c r="D721" s="103">
        <f>+D513+D720</f>
        <v>22932000</v>
      </c>
      <c r="E721" s="103">
        <f>+E513+E720</f>
        <v>6424421.9200000009</v>
      </c>
      <c r="F721" s="69">
        <f t="shared" si="17"/>
        <v>28.015096459096462</v>
      </c>
    </row>
    <row r="722" spans="1:6" ht="15.75" thickBot="1" x14ac:dyDescent="0.3">
      <c r="C722" s="79" t="s">
        <v>52</v>
      </c>
      <c r="D722" s="80">
        <f>+D46+D79+D473+D721</f>
        <v>44642200</v>
      </c>
      <c r="E722" s="81">
        <v>11916877</v>
      </c>
      <c r="F722" s="78">
        <f t="shared" si="17"/>
        <v>26.694197418586</v>
      </c>
    </row>
  </sheetData>
  <pageMargins left="0.7" right="0.7" top="0.75" bottom="0.75" header="0.3" footer="0.3"/>
  <pageSetup paperSize="9" orientation="portrait" r:id="rId1"/>
  <rowBreaks count="5" manualBreakCount="5">
    <brk id="269" max="16383" man="1"/>
    <brk id="309" max="16383" man="1"/>
    <brk id="454" max="16383" man="1"/>
    <brk id="476" max="16383" man="1"/>
    <brk id="5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POLUGODIŠNJI OBRAČUN 2017.</vt:lpstr>
      <vt:lpstr>PRIHODI</vt:lpstr>
      <vt:lpstr>RASHODI-OPĆI DIO</vt:lpstr>
      <vt:lpstr>RASHODI POSEBNI DIO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vodeadmin</cp:lastModifiedBy>
  <cp:lastPrinted>2017-10-10T08:36:38Z</cp:lastPrinted>
  <dcterms:created xsi:type="dcterms:W3CDTF">2016-10-25T11:22:17Z</dcterms:created>
  <dcterms:modified xsi:type="dcterms:W3CDTF">2017-10-19T10:14:09Z</dcterms:modified>
</cp:coreProperties>
</file>